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СВОД" sheetId="11" r:id="rId1"/>
    <sheet name="ВОР -ПС ДНС ГЕ" sheetId="6" r:id="rId2"/>
    <sheet name="ЛСР ДНС ГЕ" sheetId="7" r:id="rId3"/>
    <sheet name="Смета  Наладка ПС ДНС Г-Е 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1000A01">#N/A</definedName>
    <definedName name="_Fill" hidden="1">#REF!</definedName>
    <definedName name="_xlnm._FilterDatabase" localSheetId="1" hidden="1">'ВОР -ПС ДНС ГЕ'!$A$15:$H$146</definedName>
    <definedName name="_xlnm._FilterDatabase" localSheetId="2" hidden="1">'ЛСР ДНС ГЕ'!$A$19:$O$199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'[1]Ресурсная ведомость часть 1'!$A$58</definedName>
    <definedName name="af">'[1]Ресурсная ведомость часть 1'!$A$58</definedName>
    <definedName name="ALPIN">#N/A</definedName>
    <definedName name="ALPJYOU">#N/A</definedName>
    <definedName name="ALPTOI">#N/A</definedName>
    <definedName name="CATIN">#N/A</definedName>
    <definedName name="CATJYOU">#N/A</definedName>
    <definedName name="CATREC">#N/A</definedName>
    <definedName name="CATSYU">#N/A</definedName>
    <definedName name="ColCount">8</definedName>
    <definedName name="CompName">[2]Настр!$C$8</definedName>
    <definedName name="csDesignMode">1</definedName>
    <definedName name="CV">[3]costing_CV!$B$7:$O$82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E114_">#N/A</definedName>
    <definedName name="Enterprise">"ВСЕ_Кирьянова"</definedName>
    <definedName name="er">'[4]Ресурсная ведомость часть 1'!$A$58</definedName>
    <definedName name="ESDV">[3]costing_ESDV!$B$7:$O$62</definedName>
    <definedName name="ew">'[1]Ресурсная ведомость часть 1'!$A$58</definedName>
    <definedName name="FE">[3]costing_FE!$B$7:$O$51</definedName>
    <definedName name="FirstCol">1</definedName>
    <definedName name="FirstRow">8</definedName>
    <definedName name="just_totalcost_11">[5]Обоснование!$J$11</definedName>
    <definedName name="just_totalcost_111A">[5]Обоснование!$J$12</definedName>
    <definedName name="just_totalcost_111B">[5]Обоснование!$J$25</definedName>
    <definedName name="just_totalcost_111C">[5]Обоснование!$J$38</definedName>
    <definedName name="just_totalcost_12">[5]Обоснование!$J$57</definedName>
    <definedName name="Lang">[2]Настр!$C$18</definedName>
    <definedName name="LegalForm">[2]Настр!$C$9</definedName>
    <definedName name="Misc">[3]costing_Misc!$B$7:$N$20</definedName>
    <definedName name="MOV">[3]costing_MOV!$B$7:$O$35</definedName>
    <definedName name="NumDateFirstDayMonth">20011101</definedName>
    <definedName name="NumDateFirstMonth">20010101</definedName>
    <definedName name="NumericDate">20011120</definedName>
    <definedName name="printing">[5]Resources!$G$1</definedName>
    <definedName name="RECOUT">#N/A</definedName>
    <definedName name="RepCurrency">[2]Настр!$C$14</definedName>
    <definedName name="RepDate">[2]Настр!$C$11</definedName>
    <definedName name="sd">'[1]Ресурсная ведомость часть 1'!$A$58</definedName>
    <definedName name="xx">[6]costing_CV!$B$7:$O$80</definedName>
    <definedName name="а" localSheetId="3">#REF!</definedName>
    <definedName name="а">#REF!</definedName>
    <definedName name="а1">[7]СНГДУ!$L$968</definedName>
    <definedName name="а2">[7]СНГДУ!$L$945</definedName>
    <definedName name="аа" localSheetId="3">#REF!</definedName>
    <definedName name="аа">#REF!</definedName>
    <definedName name="абк.цпс" localSheetId="3">#REF!</definedName>
    <definedName name="абк.цпс">#REF!</definedName>
    <definedName name="аварийнаяёмкость" localSheetId="3">#REF!</definedName>
    <definedName name="аварийнаяёмкость">#REF!</definedName>
    <definedName name="авг" localSheetId="3">#REF!</definedName>
    <definedName name="авг">#REF!</definedName>
    <definedName name="айег" localSheetId="3">#REF!</definedName>
    <definedName name="айег">#REF!</definedName>
    <definedName name="айеган" localSheetId="3">#REF!</definedName>
    <definedName name="айеган">#REF!</definedName>
    <definedName name="ак16.1" localSheetId="3">#REF!</definedName>
    <definedName name="ак16.1">#REF!</definedName>
    <definedName name="ак16.2" localSheetId="3">#REF!</definedName>
    <definedName name="ак16.2">#REF!</definedName>
    <definedName name="ак25" localSheetId="3">#REF!</definedName>
    <definedName name="ак25">#REF!</definedName>
    <definedName name="амортизация">[8]исх.данные!$B$7</definedName>
    <definedName name="артскважина1" localSheetId="3">#REF!</definedName>
    <definedName name="артскважина1">#REF!</definedName>
    <definedName name="артскважина2" localSheetId="3">#REF!</definedName>
    <definedName name="артскважина2">#REF!</definedName>
    <definedName name="арув">[9]пож.сигнал!$D$10</definedName>
    <definedName name="б" localSheetId="3">#REF!</definedName>
    <definedName name="б">#REF!</definedName>
    <definedName name="б1">[7]СНГДУ!$L$975</definedName>
    <definedName name="б2">[7]СНГДУ!$L$961</definedName>
    <definedName name="_xlnm.Database" localSheetId="3">#REF!</definedName>
    <definedName name="_xlnm.Database">#REF!</definedName>
    <definedName name="баня.финская" localSheetId="3">#REF!</definedName>
    <definedName name="баня.финская">#REF!</definedName>
    <definedName name="бб" localSheetId="3">#REF!</definedName>
    <definedName name="бб">#REF!</definedName>
    <definedName name="бббб" localSheetId="3">#REF!</definedName>
    <definedName name="бббб">#REF!</definedName>
    <definedName name="блоквысокогодавл" localSheetId="3">#REF!</definedName>
    <definedName name="блоквысокогодавл">#REF!</definedName>
    <definedName name="бмх" localSheetId="3">#REF!</definedName>
    <definedName name="бмх">#REF!</definedName>
    <definedName name="бранденбург" localSheetId="3">#REF!</definedName>
    <definedName name="бранденбург">#REF!</definedName>
    <definedName name="бригада.добычи" localSheetId="3">#REF!</definedName>
    <definedName name="бригада.добычи">#REF!</definedName>
    <definedName name="брх1" localSheetId="3">#REF!</definedName>
    <definedName name="брх1">#REF!</definedName>
    <definedName name="брх2" localSheetId="3">#REF!</definedName>
    <definedName name="брх2">#REF!</definedName>
    <definedName name="в" localSheetId="3">#REF!</definedName>
    <definedName name="в">#REF!</definedName>
    <definedName name="вв" localSheetId="3">#REF!</definedName>
    <definedName name="вв">#REF!</definedName>
    <definedName name="вкп">[8]CENTR!$E$28</definedName>
    <definedName name="вл35" localSheetId="3">#REF!</definedName>
    <definedName name="вл35">#REF!</definedName>
    <definedName name="вл6" localSheetId="3">#REF!</definedName>
    <definedName name="вл6">#REF!</definedName>
    <definedName name="врзак">[10]ГАЗ_камаз!$L$9</definedName>
    <definedName name="врзак1">[10]ГАЗ_камаз!$N$9</definedName>
    <definedName name="врсл1">[10]ГАЗ_камаз!$N$10</definedName>
    <definedName name="врслив">[10]ГАЗ_камаз!$L$10</definedName>
    <definedName name="г" localSheetId="3">#REF!</definedName>
    <definedName name="г">#REF!</definedName>
    <definedName name="гг" localSheetId="3">#REF!</definedName>
    <definedName name="гг">#REF!</definedName>
    <definedName name="гггг" localSheetId="3">#REF!</definedName>
    <definedName name="гггг">#REF!</definedName>
    <definedName name="д" localSheetId="3">#REF!</definedName>
    <definedName name="д">#REF!</definedName>
    <definedName name="дд" localSheetId="3">#REF!</definedName>
    <definedName name="дд">#REF!</definedName>
    <definedName name="дддддд" localSheetId="3">#REF!</definedName>
    <definedName name="дддддд">#REF!</definedName>
    <definedName name="ДНС" localSheetId="3">#REF!</definedName>
    <definedName name="ДНС">#REF!</definedName>
    <definedName name="Дост.раб.">'[11]Ресурсная ведомость часть 1'!$A$58</definedName>
    <definedName name="е" localSheetId="3">#REF!</definedName>
    <definedName name="е">#REF!</definedName>
    <definedName name="ее" localSheetId="3">#REF!</definedName>
    <definedName name="ее">#REF!</definedName>
    <definedName name="еее" localSheetId="3">#REF!</definedName>
    <definedName name="еее">#REF!</definedName>
    <definedName name="емк">[10]ГАЗ_камаз!$L$8</definedName>
    <definedName name="емк1">[10]ГАЗ_камаз!$N$8</definedName>
    <definedName name="ж" localSheetId="3">#REF!</definedName>
    <definedName name="ж">#REF!</definedName>
    <definedName name="жд" localSheetId="3">#REF!</definedName>
    <definedName name="жд">#REF!</definedName>
    <definedName name="жж" localSheetId="3">#REF!</definedName>
    <definedName name="жж">#REF!</definedName>
    <definedName name="жжж">[12]ц_1991!$A$6</definedName>
    <definedName name="жжжжжж" localSheetId="3">#REF!</definedName>
    <definedName name="жжжжжж">#REF!</definedName>
    <definedName name="з" localSheetId="3">#REF!</definedName>
    <definedName name="з">#REF!</definedName>
    <definedName name="_xlnm.Print_Titles">#N/A</definedName>
    <definedName name="задвижки" localSheetId="3">#REF!</definedName>
    <definedName name="задвижки">#REF!</definedName>
    <definedName name="зар.плата.оператора">[8]оператор!$E$19</definedName>
    <definedName name="зарплата">'[13]3'!$T$10</definedName>
    <definedName name="зз" localSheetId="3">#REF!</definedName>
    <definedName name="зз">#REF!</definedName>
    <definedName name="ззз" localSheetId="3">#REF!</definedName>
    <definedName name="ззз">#REF!</definedName>
    <definedName name="зоя">[14]ИД1!$A$58</definedName>
    <definedName name="и" localSheetId="3">#REF!</definedName>
    <definedName name="и">#REF!</definedName>
    <definedName name="_xlnm.Extract" localSheetId="3">[15]SILICATE!#REF!</definedName>
    <definedName name="_xlnm.Extract">[15]SILICATE!#REF!</definedName>
    <definedName name="ии" localSheetId="3">#REF!</definedName>
    <definedName name="ии">#REF!</definedName>
    <definedName name="индекс_МТР">'[16]Прил 1 Расчет'!$E$93</definedName>
    <definedName name="й" localSheetId="3">#REF!</definedName>
    <definedName name="й">#REF!</definedName>
    <definedName name="йй" localSheetId="3">#REF!</definedName>
    <definedName name="йй">#REF!</definedName>
    <definedName name="ййй" localSheetId="3">#REF!</definedName>
    <definedName name="ййй">#REF!</definedName>
    <definedName name="к" localSheetId="3">#REF!</definedName>
    <definedName name="к">#REF!</definedName>
    <definedName name="к1" localSheetId="3">#REF!</definedName>
    <definedName name="к1">#REF!</definedName>
    <definedName name="к10" localSheetId="3">#REF!</definedName>
    <definedName name="к10">#REF!</definedName>
    <definedName name="к11" localSheetId="3">#REF!</definedName>
    <definedName name="к11">#REF!</definedName>
    <definedName name="к12" localSheetId="3">#REF!</definedName>
    <definedName name="к12">#REF!</definedName>
    <definedName name="к13" localSheetId="3">#REF!</definedName>
    <definedName name="к13">#REF!</definedName>
    <definedName name="к14" localSheetId="3">#REF!</definedName>
    <definedName name="к14">#REF!</definedName>
    <definedName name="к15" localSheetId="3">#REF!</definedName>
    <definedName name="к15">#REF!</definedName>
    <definedName name="к16" localSheetId="3">#REF!</definedName>
    <definedName name="к16">#REF!</definedName>
    <definedName name="к17" localSheetId="3">#REF!</definedName>
    <definedName name="к17">#REF!</definedName>
    <definedName name="к2" localSheetId="3">#REF!</definedName>
    <definedName name="к2">#REF!</definedName>
    <definedName name="к3" localSheetId="3">#REF!</definedName>
    <definedName name="к3">#REF!</definedName>
    <definedName name="к4" localSheetId="3">#REF!</definedName>
    <definedName name="к4">#REF!</definedName>
    <definedName name="к5" localSheetId="3">#REF!</definedName>
    <definedName name="к5">#REF!</definedName>
    <definedName name="к6" localSheetId="3">#REF!</definedName>
    <definedName name="к6">#REF!</definedName>
    <definedName name="к60" localSheetId="3">#REF!</definedName>
    <definedName name="к60">#REF!</definedName>
    <definedName name="к7" localSheetId="3">#REF!</definedName>
    <definedName name="к7">#REF!</definedName>
    <definedName name="к8" localSheetId="3">#REF!</definedName>
    <definedName name="к8">#REF!</definedName>
    <definedName name="к9" localSheetId="3">#REF!</definedName>
    <definedName name="к9">#REF!</definedName>
    <definedName name="кк" localSheetId="3">#REF!</definedName>
    <definedName name="кк">#REF!</definedName>
    <definedName name="ккк" localSheetId="3">#REF!</definedName>
    <definedName name="ккк">#REF!</definedName>
    <definedName name="КЛ6" localSheetId="3">#REF!</definedName>
    <definedName name="КЛ6">#REF!</definedName>
    <definedName name="КНС" localSheetId="3">#REF!</definedName>
    <definedName name="КНС">#REF!</definedName>
    <definedName name="компрессорная" localSheetId="3">#REF!</definedName>
    <definedName name="компрессорная">#REF!</definedName>
    <definedName name="кос" localSheetId="3">#REF!</definedName>
    <definedName name="кос">#REF!</definedName>
    <definedName name="котельная" localSheetId="3">#REF!</definedName>
    <definedName name="котельная">#REF!</definedName>
    <definedName name="_xlnm.Criteria" localSheetId="3">[15]SILICATE!#REF!</definedName>
    <definedName name="_xlnm.Criteria">[15]SILICATE!#REF!</definedName>
    <definedName name="ктпн" localSheetId="3">#REF!</definedName>
    <definedName name="ктпн">#REF!</definedName>
    <definedName name="КТПНрадуж" localSheetId="3">#REF!</definedName>
    <definedName name="КТПНрадуж">#REF!</definedName>
    <definedName name="КТПНунимо" localSheetId="3">#REF!</definedName>
    <definedName name="КТПНунимо">#REF!</definedName>
    <definedName name="л" localSheetId="3">#REF!</definedName>
    <definedName name="л">#REF!</definedName>
    <definedName name="лл" localSheetId="3">#REF!</definedName>
    <definedName name="лл">#REF!</definedName>
    <definedName name="м" localSheetId="3">#REF!</definedName>
    <definedName name="м">#REF!</definedName>
    <definedName name="Марки_Автобусов">[17]Распоряжения!$B$1:$B$24</definedName>
    <definedName name="материалы" hidden="1">#REF!</definedName>
    <definedName name="мор" hidden="1">#REF!</definedName>
    <definedName name="н" localSheetId="3">#REF!</definedName>
    <definedName name="н">#REF!</definedName>
    <definedName name="н1" localSheetId="3">#REF!</definedName>
    <definedName name="н1">#REF!</definedName>
    <definedName name="н10" localSheetId="3">#REF!</definedName>
    <definedName name="н10">#REF!</definedName>
    <definedName name="н12" localSheetId="3">#REF!</definedName>
    <definedName name="н12">#REF!</definedName>
    <definedName name="н13" localSheetId="3">#REF!</definedName>
    <definedName name="н13">#REF!</definedName>
    <definedName name="н2" localSheetId="3">#REF!</definedName>
    <definedName name="н2">#REF!</definedName>
    <definedName name="н3" localSheetId="3">#REF!</definedName>
    <definedName name="н3">#REF!</definedName>
    <definedName name="н4" localSheetId="3">#REF!</definedName>
    <definedName name="н4">#REF!</definedName>
    <definedName name="накладные">'[13]3'!$U$10</definedName>
    <definedName name="наружное.освещение.ж.п." localSheetId="3">#REF!</definedName>
    <definedName name="наружное.освещение.ж.п.">#REF!</definedName>
    <definedName name="насос.2подёма" localSheetId="3">#REF!</definedName>
    <definedName name="насос.2подёма">#REF!</definedName>
    <definedName name="нефтеналив" localSheetId="3">#REF!</definedName>
    <definedName name="нефтеналив">#REF!</definedName>
    <definedName name="нн" localSheetId="3">#REF!</definedName>
    <definedName name="нн">#REF!</definedName>
    <definedName name="ннн" localSheetId="3">#REF!</definedName>
    <definedName name="ннн">#REF!</definedName>
    <definedName name="нннн" localSheetId="3">#REF!</definedName>
    <definedName name="нннн">#REF!</definedName>
    <definedName name="ноябрь1111" localSheetId="3">#REF!</definedName>
    <definedName name="ноябрь1111">#REF!</definedName>
    <definedName name="о" localSheetId="3">#REF!</definedName>
    <definedName name="о">#REF!</definedName>
    <definedName name="_xlnm.Print_Area" localSheetId="1">'ВОР -ПС ДНС ГЕ'!$A$1:$H$146</definedName>
    <definedName name="_xlnm.Print_Area" localSheetId="3">'Смета  Наладка ПС ДНС Г-Е '!$A$1:$H$66</definedName>
    <definedName name="_xlnm.Print_Area">#REF!</definedName>
    <definedName name="общ.произв.расходы">[8]исх.данные!$B$4</definedName>
    <definedName name="объем_авг">[18]темп!$B$2</definedName>
    <definedName name="оо" localSheetId="3">#REF!</definedName>
    <definedName name="оо">#REF!</definedName>
    <definedName name="оооооо" localSheetId="3">#REF!</definedName>
    <definedName name="оооооо">#REF!</definedName>
    <definedName name="ооооооо" localSheetId="3">#REF!</definedName>
    <definedName name="ооооооо">#REF!</definedName>
    <definedName name="ооооооооооол" localSheetId="3">#REF!</definedName>
    <definedName name="ооооооооооол">#REF!</definedName>
    <definedName name="опер.станции.обезж" localSheetId="3">#REF!</definedName>
    <definedName name="опер.станции.обезж">#REF!</definedName>
    <definedName name="операторная.днс" localSheetId="3">#REF!</definedName>
    <definedName name="операторная.днс">#REF!</definedName>
    <definedName name="операторная.кнс" localSheetId="3">#REF!</definedName>
    <definedName name="операторная.кнс">#REF!</definedName>
    <definedName name="Орг">[19]Организации!$B$3:$C$9</definedName>
    <definedName name="Основная">'[20]ПВС с Коэф'!$T$31</definedName>
    <definedName name="отч.соцстрах">[8]исх.данные!$B$2</definedName>
    <definedName name="п" localSheetId="3">#REF!</definedName>
    <definedName name="п">#REF!</definedName>
    <definedName name="пВр">[21]ИД1!$A$51</definedName>
    <definedName name="пВрВс">[21]ИД1!$A$58</definedName>
    <definedName name="пВрВс_1">'[1]Ресурсная ведомость часть 1'!$A$58</definedName>
    <definedName name="пВрВс_10">'[1]Ресурсная ведомость часть 1'!$A$58</definedName>
    <definedName name="пВрВс_11">'[1]Ресурсная ведомость часть 1'!$A$58</definedName>
    <definedName name="пВрВс_12">'[1]Ресурсная ведомость часть 1'!$A$58</definedName>
    <definedName name="пВрВс_13">'[1]Ресурсная ведомость часть 1'!$A$58</definedName>
    <definedName name="пВрВс_14">'[1]Ресурсная ведомость часть 1'!$A$58</definedName>
    <definedName name="пВрВс_15">'[1]Ресурсная ведомость часть 1'!$A$58</definedName>
    <definedName name="пВрВс_16">'[1]Ресурсная ведомость часть 1'!$A$58</definedName>
    <definedName name="пВрВс_17">'[1]Ресурсная ведомость часть 1'!$A$58</definedName>
    <definedName name="пВрВс_18">'[1]Ресурсная ведомость часть 1'!$A$58</definedName>
    <definedName name="пВрВс_19">'[1]Ресурсная ведомость часть 1'!$A$58</definedName>
    <definedName name="пВрВс_2">'[1]Ресурсная ведомость часть 1'!$A$58</definedName>
    <definedName name="пВрВс_20">'[1]Ресурсная ведомость часть 1'!$A$58</definedName>
    <definedName name="пВрВс_21">'[1]Ресурсная ведомость часть 1'!$A$58</definedName>
    <definedName name="пВрВс_22">'[1]Ресурсная ведомость часть 1'!$A$58</definedName>
    <definedName name="пВрВс_23">'[1]Ресурсная ведомость часть 1'!$A$58</definedName>
    <definedName name="пВрВс_24">'[1]Ресурсная ведомость часть 1'!$A$58</definedName>
    <definedName name="пВрВс_25">'[1]Ресурсная ведомость часть 1'!$A$58</definedName>
    <definedName name="пВрВс_26">'[1]Ресурсная ведомость часть 1'!$A$58</definedName>
    <definedName name="пВрВс_27">'[1]Ресурсная ведомость часть 1'!$A$58</definedName>
    <definedName name="пВрВс_28">'[1]Ресурсная ведомость часть 1'!$A$58</definedName>
    <definedName name="пВрВс_29">'[1]Ресурсная ведомость часть 1'!$A$58</definedName>
    <definedName name="пВрВс_3">'[22]Ресурсная ведомость часть 1'!$A$58</definedName>
    <definedName name="пВрВс_30">'[1]Ресурсная ведомость часть 1'!$A$58</definedName>
    <definedName name="пВрВс_31">'[4]Ресурсная ведомость часть 1'!$A$58</definedName>
    <definedName name="пВрВс_31_1">'[4]Ресурсная ведомость часть 1'!$A$58</definedName>
    <definedName name="пВрВс_31_2">'[23]Ресурсная ведомость часть 1'!$A$58</definedName>
    <definedName name="пВрВс_32">'[1]Ресурсная ведомость часть 1'!$A$58</definedName>
    <definedName name="пВрВс_33">'[1]Ресурсная ведомость часть 1'!$A$58</definedName>
    <definedName name="пВрВс_34">'[1]Ресурсная ведомость часть 1'!$A$58</definedName>
    <definedName name="пВрВс_35">'[1]Ресурсная ведомость часть 1'!$A$58</definedName>
    <definedName name="пВрВс_36">'[4]Ресурсная ведомость часть 1'!$A$58</definedName>
    <definedName name="пВрВс_36_1">'[4]Ресурсная ведомость часть 1'!$A$58</definedName>
    <definedName name="пВрВс_36_2">'[23]Ресурсная ведомость часть 1'!$A$58</definedName>
    <definedName name="пВрВс_37">'[1]Ресурсная ведомость часть 1'!$A$58</definedName>
    <definedName name="пВрВс_38">'[1]Ресурсная ведомость часть 1'!$A$58</definedName>
    <definedName name="пВрВс_39">'[1]Ресурсная ведомость часть 1'!$A$58</definedName>
    <definedName name="пВрВс_4">'[1]Ресурсная ведомость часть 1'!$A$58</definedName>
    <definedName name="пВрВс_40">'[1]Ресурсная ведомость часть 1'!$A$58</definedName>
    <definedName name="пВрВс_41">'[1]Ресурсная ведомость часть 1'!$A$58</definedName>
    <definedName name="пВрВс_42">'[1]Ресурсная ведомость часть 1'!$A$58</definedName>
    <definedName name="пВрВс_43">'[1]Ресурсная ведомость часть 1'!$A$58</definedName>
    <definedName name="пВрВс_44">'[1]Ресурсная ведомость часть 1'!$A$58</definedName>
    <definedName name="пВрВс_45">'[1]Ресурсная ведомость часть 1'!$A$58</definedName>
    <definedName name="пВрВс_46">'[1]Ресурсная ведомость часть 1'!$A$58</definedName>
    <definedName name="пВрВс_47">'[1]Ресурсная ведомость часть 1'!$A$58</definedName>
    <definedName name="пВрВс_48">'[1]Ресурсная ведомость часть 1'!$A$58</definedName>
    <definedName name="пВрВс_49">'[1]Ресурсная ведомость часть 1'!$A$58</definedName>
    <definedName name="пВрВс_5">'[1]Ресурсная ведомость часть 1'!$A$58</definedName>
    <definedName name="пВрВс_50">'[1]Ресурсная ведомость часть 1'!$A$58</definedName>
    <definedName name="пВрВс_51">'[1]Ресурсная ведомость часть 1'!$A$58</definedName>
    <definedName name="пВрВс_52">'[1]Ресурсная ведомость часть 1'!$A$58</definedName>
    <definedName name="пВрВс_53">'[1]Ресурсная ведомость часть 1'!$A$58</definedName>
    <definedName name="пВрВс_54">'[1]Ресурсная ведомость часть 1'!$A$58</definedName>
    <definedName name="пВрВс_55">'[1]Ресурсная ведомость часть 1'!$A$58</definedName>
    <definedName name="пВрВс_56">'[1]Ресурсная ведомость часть 1'!$A$58</definedName>
    <definedName name="пВрВс_57">'[1]Ресурсная ведомость часть 1'!$A$58</definedName>
    <definedName name="пВрВс_58">'[1]Ресурсная ведомость часть 1'!$A$58</definedName>
    <definedName name="пВрВс_59">'[1]Ресурсная ведомость часть 1'!$A$58</definedName>
    <definedName name="пВрВс_6">'[1]Ресурсная ведомость часть 1'!$A$58</definedName>
    <definedName name="пВрВс_60">'[1]Ресурсная ведомость часть 1'!$A$58</definedName>
    <definedName name="пВрВс_61">'[1]Ресурсная ведомость часть 1'!$A$58</definedName>
    <definedName name="пВрВс_62">'[1]Ресурсная ведомость часть 1'!$A$58</definedName>
    <definedName name="пВрВс_63">'[1]Ресурсная ведомость часть 1'!$A$58</definedName>
    <definedName name="пВрВс_64">'[1]Ресурсная ведомость часть 1'!$A$58</definedName>
    <definedName name="пВрВс_65">'[1]Ресурсная ведомость часть 1'!$A$58</definedName>
    <definedName name="пВрВс_66">'[1]Ресурсная ведомость часть 1'!$A$58</definedName>
    <definedName name="пВрВс_67">'[1]Ресурсная ведомость часть 1'!$A$58</definedName>
    <definedName name="пВрВс_68">'[1]Ресурсная ведомость часть 1'!$A$58</definedName>
    <definedName name="пВрВс_69">'[1]Ресурсная ведомость часть 1'!$A$58</definedName>
    <definedName name="пВрВс_7">'[1]Ресурсная ведомость часть 1'!$A$58</definedName>
    <definedName name="пВрВс_70">'[1]Ресурсная ведомость часть 1'!$A$58</definedName>
    <definedName name="пВрВс_71">'[1]Ресурсная ведомость часть 1'!$A$58</definedName>
    <definedName name="пВрВс_72">'[1]Ресурсная ведомость часть 1'!$A$58</definedName>
    <definedName name="пВрВс_73">'[1]Ресурсная ведомость часть 1'!$A$58</definedName>
    <definedName name="пВрВс_74">'[1]Ресурсная ведомость часть 1'!$A$58</definedName>
    <definedName name="пВрВс_75">'[1]Ресурсная ведомость часть 1'!$A$58</definedName>
    <definedName name="пВрВс_76">'[1]Ресурсная ведомость часть 1'!$A$58</definedName>
    <definedName name="пВрВс_77">'[1]Ресурсная ведомость часть 1'!$A$58</definedName>
    <definedName name="пВрВс_78">'[1]Ресурсная ведомость часть 1'!$A$58</definedName>
    <definedName name="пВрВс_79">'[1]Ресурсная ведомость часть 1'!$A$58</definedName>
    <definedName name="пВрВс_8">'[1]Ресурсная ведомость часть 1'!$A$58</definedName>
    <definedName name="пВрВс_80">'[1]Ресурсная ведомость часть 1'!$A$58</definedName>
    <definedName name="пВрВс_81">'[1]Ресурсная ведомость часть 1'!$A$58</definedName>
    <definedName name="пВрВс_82">'[1]Ресурсная ведомость часть 1'!$A$58</definedName>
    <definedName name="пВрВс_83">'[1]Ресурсная ведомость часть 1'!$A$58</definedName>
    <definedName name="пВрВс_84">'[1]Ресурсная ведомость часть 1'!$A$58</definedName>
    <definedName name="пВрВс_85">'[1]Ресурсная ведомость часть 1'!$A$58</definedName>
    <definedName name="пВрВс_86">'[1]Ресурсная ведомость часть 1'!$A$58</definedName>
    <definedName name="пВрВс_87">'[1]Ресурсная ведомость часть 1'!$A$58</definedName>
    <definedName name="пВрВс_88">'[1]Ресурсная ведомость часть 1'!$A$58</definedName>
    <definedName name="пВрВс_89">'[1]Ресурсная ведомость часть 1'!$A$58</definedName>
    <definedName name="пВрВс_9">'[1]Ресурсная ведомость часть 1'!$A$58</definedName>
    <definedName name="пВрВс_90">'[1]Ресурсная ведомость часть 1'!$A$58</definedName>
    <definedName name="пВрВс_91">'[1]Ресурсная ведомость часть 1'!$A$58</definedName>
    <definedName name="плановые">'[13]3'!$U$11</definedName>
    <definedName name="ПНР">[21]ИД1!$A$58</definedName>
    <definedName name="пожар">[24]пож.сигнал!$E$10</definedName>
    <definedName name="пп" localSheetId="3">#REF!</definedName>
    <definedName name="пп">#REF!</definedName>
    <definedName name="пр">[25]ИД1!$A$51</definedName>
    <definedName name="првр">'[4]Ресурсная ведомость часть 1'!$A$58</definedName>
    <definedName name="прожекторные.мачты" localSheetId="3">#REF!</definedName>
    <definedName name="прожекторные.мачты">#REF!</definedName>
    <definedName name="проходная" localSheetId="3">#REF!</definedName>
    <definedName name="проходная">#REF!</definedName>
    <definedName name="прр">[26]ц_1991!$A$6</definedName>
    <definedName name="пст" localSheetId="3">#REF!</definedName>
    <definedName name="пст">#REF!</definedName>
    <definedName name="р" localSheetId="3">#REF!</definedName>
    <definedName name="р">#REF!</definedName>
    <definedName name="р1015" localSheetId="3">#REF!</definedName>
    <definedName name="р1015">#REF!</definedName>
    <definedName name="р1016" localSheetId="3">#REF!</definedName>
    <definedName name="р1016">#REF!</definedName>
    <definedName name="р1092" localSheetId="3">#REF!</definedName>
    <definedName name="р1092">#REF!</definedName>
    <definedName name="раз2">[27]ГАЗ_камаз!$N$9</definedName>
    <definedName name="Рас">[27]ГАЗ_камаз!$L$9</definedName>
    <definedName name="Расчет">[19]Расчет!$E$3:$M$242</definedName>
    <definedName name="Расчет_О">[19]Расчет!$E$2:$M$2</definedName>
    <definedName name="ремонт" localSheetId="3">#REF!</definedName>
    <definedName name="ремонт">#REF!</definedName>
    <definedName name="рр" localSheetId="3">#REF!</definedName>
    <definedName name="рр">#REF!</definedName>
    <definedName name="РУ6КНСЛЕ" localSheetId="3">#REF!</definedName>
    <definedName name="РУ6КНСЛЕ">#REF!</definedName>
    <definedName name="ршлпр" localSheetId="3">#REF!</definedName>
    <definedName name="ршлпр">#REF!</definedName>
    <definedName name="с" localSheetId="3">#REF!</definedName>
    <definedName name="с">#REF!</definedName>
    <definedName name="СААВ">[28]мат!$I$23</definedName>
    <definedName name="СД" localSheetId="3">#REF!</definedName>
    <definedName name="СД">#REF!</definedName>
    <definedName name="сдал">[18]темп!$B$1</definedName>
    <definedName name="сдо_авг">[18]темп!$B$3</definedName>
    <definedName name="склад.цпс" localSheetId="3">#REF!</definedName>
    <definedName name="склад.цпс">#REF!</definedName>
    <definedName name="скор">[10]ГАЗ_камаз!$L$7</definedName>
    <definedName name="скор1">[10]ГАЗ_камаз!$N$7</definedName>
    <definedName name="слесарка.цпс" localSheetId="3">#REF!</definedName>
    <definedName name="слесарка.цпс">#REF!</definedName>
    <definedName name="сс" localSheetId="3">#REF!</definedName>
    <definedName name="сс">#REF!</definedName>
    <definedName name="стан.обезж.1" localSheetId="3">#REF!</definedName>
    <definedName name="стан.обезж.1">#REF!</definedName>
    <definedName name="станция.обезж.2" localSheetId="3">#REF!</definedName>
    <definedName name="станция.обезж.2">#REF!</definedName>
    <definedName name="столовая" localSheetId="3">#REF!</definedName>
    <definedName name="столовая">#REF!</definedName>
    <definedName name="т" localSheetId="3">#REF!</definedName>
    <definedName name="т">#REF!</definedName>
    <definedName name="тдл" hidden="1">#REF!</definedName>
    <definedName name="тим">[8]CENTR!$E$28</definedName>
    <definedName name="ТПплощадка" localSheetId="3">#REF!</definedName>
    <definedName name="ТПплощадка">#REF!</definedName>
    <definedName name="тт" localSheetId="3">#REF!</definedName>
    <definedName name="тт">#REF!</definedName>
    <definedName name="ТХУ" localSheetId="3">#REF!</definedName>
    <definedName name="ТХУ">#REF!</definedName>
    <definedName name="у" localSheetId="3">#REF!</definedName>
    <definedName name="у">#REF!</definedName>
    <definedName name="узел.учёта.нефти" localSheetId="3">#REF!</definedName>
    <definedName name="узел.учёта.нефти">#REF!</definedName>
    <definedName name="уу" localSheetId="3">#REF!</definedName>
    <definedName name="уу">#REF!</definedName>
    <definedName name="ууу" localSheetId="3">#REF!</definedName>
    <definedName name="ууу">#REF!</definedName>
    <definedName name="ф" localSheetId="3">#REF!</definedName>
    <definedName name="ф">#REF!</definedName>
    <definedName name="фидер" localSheetId="3">#REF!</definedName>
    <definedName name="фидер">#REF!</definedName>
    <definedName name="фффф" localSheetId="3">#REF!</definedName>
    <definedName name="фффф">#REF!</definedName>
    <definedName name="ффы" localSheetId="3">#REF!</definedName>
    <definedName name="ффы">#REF!</definedName>
    <definedName name="х" localSheetId="3">#REF!</definedName>
    <definedName name="х">#REF!</definedName>
    <definedName name="химлаборатория" localSheetId="3">#REF!</definedName>
    <definedName name="химлаборатория">#REF!</definedName>
    <definedName name="хозбытстоки" localSheetId="3">#REF!</definedName>
    <definedName name="хозбытстоки">#REF!</definedName>
    <definedName name="хх" localSheetId="3">#REF!</definedName>
    <definedName name="хх">#REF!</definedName>
    <definedName name="ххх" localSheetId="3">#REF!</definedName>
    <definedName name="ххх">#REF!</definedName>
    <definedName name="ХЭТАП">'[29]Ресурсная ведомость часть 1'!$A$58</definedName>
    <definedName name="ХЭТАП_1">'[4]Ресурсная ведомость часть 1'!$A$58</definedName>
    <definedName name="ХЭТАП_10">'[4]Ресурсная ведомость часть 1'!$A$58</definedName>
    <definedName name="ХЭТАП_11">'[4]Ресурсная ведомость часть 1'!$A$58</definedName>
    <definedName name="ХЭТАП_12">'[4]Ресурсная ведомость часть 1'!$A$58</definedName>
    <definedName name="ХЭТАП_13">'[4]Ресурсная ведомость часть 1'!$A$58</definedName>
    <definedName name="ХЭТАП_14">'[4]Ресурсная ведомость часть 1'!$A$58</definedName>
    <definedName name="ХЭТАП_15">'[4]Ресурсная ведомость часть 1'!$A$58</definedName>
    <definedName name="ХЭТАП_16">'[4]Ресурсная ведомость часть 1'!$A$58</definedName>
    <definedName name="ХЭТАП_17">'[4]Ресурсная ведомость часть 1'!$A$58</definedName>
    <definedName name="ХЭТАП_18">'[23]Ресурсная ведомость часть 1'!$A$58</definedName>
    <definedName name="ХЭТАП_19">'[23]Ресурсная ведомость часть 1'!$A$58</definedName>
    <definedName name="ХЭТАП_2">'[23]Ресурсная ведомость часть 1'!$A$58</definedName>
    <definedName name="ХЭТАП_20">'[23]Ресурсная ведомость часть 1'!$A$58</definedName>
    <definedName name="ХЭТАП_21">'[23]Ресурсная ведомость часть 1'!$A$58</definedName>
    <definedName name="ХЭТАП_22">'[23]Ресурсная ведомость часть 1'!$A$58</definedName>
    <definedName name="ХЭТАП_29">'[23]Ресурсная ведомость часть 1'!$A$58</definedName>
    <definedName name="ХЭТАП_3">'[22]Ресурсная ведомость часть 1'!$A$58</definedName>
    <definedName name="ХЭТАП_30">'[23]Ресурсная ведомость часть 1'!$A$58</definedName>
    <definedName name="ХЭТАП_31">'[23]Ресурсная ведомость часть 1'!$A$58</definedName>
    <definedName name="ХЭТАП_32">'[23]Ресурсная ведомость часть 1'!$A$58</definedName>
    <definedName name="ХЭТАП_33">'[23]Ресурсная ведомость часть 1'!$A$58</definedName>
    <definedName name="ХЭТАП_34">'[4]Ресурсная ведомость часть 1'!$A$58</definedName>
    <definedName name="ХЭТАП_35">'[23]Ресурсная ведомость часть 1'!$A$58</definedName>
    <definedName name="ХЭТАП_36">'[23]Ресурсная ведомость часть 1'!$A$58</definedName>
    <definedName name="ХЭТАП_37">'[23]Ресурсная ведомость часть 1'!$A$58</definedName>
    <definedName name="ХЭТАП_38">'[23]Ресурсная ведомость часть 1'!$A$58</definedName>
    <definedName name="ХЭТАП_39">'[23]Ресурсная ведомость часть 1'!$A$58</definedName>
    <definedName name="ХЭТАП_4">'[4]Ресурсная ведомость часть 1'!$A$58</definedName>
    <definedName name="ХЭТАП_40">'[23]Ресурсная ведомость часть 1'!$A$58</definedName>
    <definedName name="ХЭТАП_41">'[23]Ресурсная ведомость часть 1'!$A$58</definedName>
    <definedName name="ХЭТАП_42">'[4]Ресурсная ведомость часть 1'!$A$58</definedName>
    <definedName name="ХЭТАП_43">'[4]Ресурсная ведомость часть 1'!$A$58</definedName>
    <definedName name="ХЭТАП_44">'[4]Ресурсная ведомость часть 1'!$A$58</definedName>
    <definedName name="ХЭТАП_45">'[4]Ресурсная ведомость часть 1'!$A$58</definedName>
    <definedName name="ХЭТАП_46">'[23]Ресурсная ведомость часть 1'!$A$58</definedName>
    <definedName name="ХЭТАП_47">'[4]Ресурсная ведомость часть 1'!$A$58</definedName>
    <definedName name="ХЭТАП_48">'[4]Ресурсная ведомость часть 1'!$A$58</definedName>
    <definedName name="ХЭТАП_49">'[4]Ресурсная ведомость часть 1'!$A$58</definedName>
    <definedName name="ХЭТАП_5">'[4]Ресурсная ведомость часть 1'!$A$58</definedName>
    <definedName name="ХЭТАП_50">'[4]Ресурсная ведомость часть 1'!$A$58</definedName>
    <definedName name="ХЭТАП_51">'[4]Ресурсная ведомость часть 1'!$A$58</definedName>
    <definedName name="ХЭТАП_52">'[4]Ресурсная ведомость часть 1'!$A$58</definedName>
    <definedName name="ХЭТАП_53">'[4]Ресурсная ведомость часть 1'!$A$58</definedName>
    <definedName name="ХЭТАП_54">'[4]Ресурсная ведомость часть 1'!$A$58</definedName>
    <definedName name="ХЭТАП_55">'[23]Ресурсная ведомость часть 1'!$A$58</definedName>
    <definedName name="ХЭТАП_56">'[23]Ресурсная ведомость часть 1'!$A$58</definedName>
    <definedName name="ХЭТАП_57">'[23]Ресурсная ведомость часть 1'!$A$58</definedName>
    <definedName name="ХЭТАП_58">'[23]Ресурсная ведомость часть 1'!$A$58</definedName>
    <definedName name="ХЭТАП_59">'[23]Ресурсная ведомость часть 1'!$A$58</definedName>
    <definedName name="ХЭТАП_6">'[4]Ресурсная ведомость часть 1'!$A$58</definedName>
    <definedName name="ХЭТАП_60">'[23]Ресурсная ведомость часть 1'!$A$58</definedName>
    <definedName name="ХЭТАП_61">'[23]Ресурсная ведомость часть 1'!$A$58</definedName>
    <definedName name="ХЭТАП_62">'[23]Ресурсная ведомость часть 1'!$A$58</definedName>
    <definedName name="ХЭТАП_63">'[23]Ресурсная ведомость часть 1'!$A$58</definedName>
    <definedName name="ХЭТАП_64">'[23]Ресурсная ведомость часть 1'!$A$58</definedName>
    <definedName name="ХЭТАП_65">'[23]Ресурсная ведомость часть 1'!$A$58</definedName>
    <definedName name="ХЭТАП_66">'[23]Ресурсная ведомость часть 1'!$A$58</definedName>
    <definedName name="ХЭТАП_67">'[23]Ресурсная ведомость часть 1'!$A$58</definedName>
    <definedName name="ХЭТАП_68">'[23]Ресурсная ведомость часть 1'!$A$58</definedName>
    <definedName name="ХЭТАП_69">'[23]Ресурсная ведомость часть 1'!$A$58</definedName>
    <definedName name="ХЭТАП_7">'[4]Ресурсная ведомость часть 1'!$A$58</definedName>
    <definedName name="ХЭТАП_70">'[23]Ресурсная ведомость часть 1'!$A$58</definedName>
    <definedName name="ХЭТАП_71">'[23]Ресурсная ведомость часть 1'!$A$58</definedName>
    <definedName name="ХЭТАП_72">'[23]Ресурсная ведомость часть 1'!$A$58</definedName>
    <definedName name="ХЭТАП_73">'[23]Ресурсная ведомость часть 1'!$A$58</definedName>
    <definedName name="ХЭТАП_74">'[4]Ресурсная ведомость часть 1'!$A$58</definedName>
    <definedName name="ХЭТАП_75">'[23]Ресурсная ведомость часть 1'!$A$58</definedName>
    <definedName name="ХЭТАП_76">'[23]Ресурсная ведомость часть 1'!$A$58</definedName>
    <definedName name="ХЭТАП_79">'[4]Ресурсная ведомость часть 1'!$A$58</definedName>
    <definedName name="ХЭТАП_8">'[4]Ресурсная ведомость часть 1'!$A$58</definedName>
    <definedName name="ХЭТАП_80">'[4]Ресурсная ведомость часть 1'!$A$58</definedName>
    <definedName name="ХЭТАП_81">'[4]Ресурсная ведомость часть 1'!$A$58</definedName>
    <definedName name="ХЭТАП_82">'[4]Ресурсная ведомость часть 1'!$A$58</definedName>
    <definedName name="ХЭТАП_83">'[4]Ресурсная ведомость часть 1'!$A$58</definedName>
    <definedName name="ХЭТАП_84">'[23]Ресурсная ведомость часть 1'!$A$58</definedName>
    <definedName name="ХЭТАП_85">'[4]Ресурсная ведомость часть 1'!$A$58</definedName>
    <definedName name="ХЭТАП_86">'[4]Ресурсная ведомость часть 1'!$A$58</definedName>
    <definedName name="ХЭТАП_87">'[4]Ресурсная ведомость часть 1'!$A$58</definedName>
    <definedName name="ХЭТАП_88">'[4]Ресурсная ведомость часть 1'!$A$58</definedName>
    <definedName name="ХЭТАП_89">'[4]Ресурсная ведомость часть 1'!$A$58</definedName>
    <definedName name="ХЭТАП_9">'[23]Ресурсная ведомость часть 1'!$A$58</definedName>
    <definedName name="ХЭТАП_90">'[4]Ресурсная ведомость часть 1'!$A$58</definedName>
    <definedName name="ХЭТАП_91">'[23]Ресурсная ведомость часть 1'!$A$58</definedName>
    <definedName name="ц" localSheetId="3">#REF!</definedName>
    <definedName name="ц">#REF!</definedName>
    <definedName name="цц" localSheetId="3">#REF!</definedName>
    <definedName name="цц">#REF!</definedName>
    <definedName name="ццц" localSheetId="3">#REF!</definedName>
    <definedName name="ццц">#REF!</definedName>
    <definedName name="ч" localSheetId="3">#REF!</definedName>
    <definedName name="ч">#REF!</definedName>
    <definedName name="чч" localSheetId="3">#REF!</definedName>
    <definedName name="чч">#REF!</definedName>
    <definedName name="ш" localSheetId="3">#REF!</definedName>
    <definedName name="ш">#REF!</definedName>
    <definedName name="шш" localSheetId="3">#REF!</definedName>
    <definedName name="шш">#REF!</definedName>
    <definedName name="шшш" localSheetId="3">#REF!</definedName>
    <definedName name="шшш">#REF!</definedName>
    <definedName name="щ" localSheetId="3">#REF!</definedName>
    <definedName name="щ">#REF!</definedName>
    <definedName name="щсу.котельной" localSheetId="3">#REF!</definedName>
    <definedName name="щсу.котельной">#REF!</definedName>
    <definedName name="ЩСУднс" localSheetId="3">#REF!</definedName>
    <definedName name="ЩСУднс">#REF!</definedName>
    <definedName name="щщ" localSheetId="3">#REF!</definedName>
    <definedName name="щщ">#REF!</definedName>
    <definedName name="щщщ" localSheetId="3">#REF!</definedName>
    <definedName name="щщщ">#REF!</definedName>
    <definedName name="ъ" localSheetId="3">#REF!</definedName>
    <definedName name="ъ">#REF!</definedName>
    <definedName name="ъъ" localSheetId="3">#REF!</definedName>
    <definedName name="ъъ">#REF!</definedName>
    <definedName name="ы" localSheetId="3">#REF!</definedName>
    <definedName name="ы">#REF!</definedName>
    <definedName name="ыы" localSheetId="3">#REF!</definedName>
    <definedName name="ыы">#REF!</definedName>
    <definedName name="ыыыы" localSheetId="3">#REF!</definedName>
    <definedName name="ыыыы">#REF!</definedName>
    <definedName name="ь" localSheetId="3">#REF!</definedName>
    <definedName name="ь">#REF!</definedName>
    <definedName name="ьь" localSheetId="3">#REF!</definedName>
    <definedName name="ьь">#REF!</definedName>
    <definedName name="э" localSheetId="3">#REF!</definedName>
    <definedName name="э">#REF!</definedName>
    <definedName name="эксплуатация">'[13]3'!$T$11</definedName>
    <definedName name="Эмаль">[30]мат!$I$23</definedName>
    <definedName name="ээ" localSheetId="3">#REF!</definedName>
    <definedName name="ээ">#REF!</definedName>
    <definedName name="ю" localSheetId="3">#REF!</definedName>
    <definedName name="ю">#REF!</definedName>
    <definedName name="юю" localSheetId="3">#REF!</definedName>
    <definedName name="юю">#REF!</definedName>
    <definedName name="ююю" localSheetId="3">#REF!</definedName>
    <definedName name="ююю">#REF!</definedName>
    <definedName name="юююю" localSheetId="3">#REF!</definedName>
    <definedName name="юююю">#REF!</definedName>
    <definedName name="я" localSheetId="3">#REF!</definedName>
    <definedName name="я">#REF!</definedName>
    <definedName name="яч">'[4]Ресурсная ведомость часть 1'!$A$58</definedName>
    <definedName name="яя" localSheetId="3">#REF!</definedName>
    <definedName name="яя">#REF!</definedName>
  </definedNames>
  <calcPr calcId="145621" fullPrecision="0"/>
</workbook>
</file>

<file path=xl/calcChain.xml><?xml version="1.0" encoding="utf-8"?>
<calcChain xmlns="http://schemas.openxmlformats.org/spreadsheetml/2006/main">
  <c r="A14" i="11" l="1"/>
  <c r="C19" i="11" l="1"/>
  <c r="C20" i="11" s="1"/>
  <c r="C21" i="11" l="1"/>
</calcChain>
</file>

<file path=xl/sharedStrings.xml><?xml version="1.0" encoding="utf-8"?>
<sst xmlns="http://schemas.openxmlformats.org/spreadsheetml/2006/main" count="1359" uniqueCount="585">
  <si>
    <t xml:space="preserve"> </t>
  </si>
  <si>
    <t>СОГЛАСОВАНО:</t>
  </si>
  <si>
    <t>УТВЕРЖДАЮ:</t>
  </si>
  <si>
    <t xml:space="preserve">Заместитель генерального директора </t>
  </si>
  <si>
    <t>Генеральный  директор</t>
  </si>
  <si>
    <t>АО "Черногорэнерго" по КСиКР</t>
  </si>
  <si>
    <t>АО "Черногорэнерго"</t>
  </si>
  <si>
    <t>____________ В.В. Ушаков</t>
  </si>
  <si>
    <t xml:space="preserve">____________ С.Е.Савицкая </t>
  </si>
  <si>
    <t>Монтажные работы по Техническому перевооружению объекта: 
"ПС 35/6кВ "ДНС" Гун-Еганского месторождения нефти (П\СТ  35|6 ST 7 2*4000 КВА  Г-ЕГ )"</t>
  </si>
  <si>
    <t>№№</t>
  </si>
  <si>
    <t>Наименование</t>
  </si>
  <si>
    <t>Ед.</t>
  </si>
  <si>
    <t>кол-во</t>
  </si>
  <si>
    <t>Материалы</t>
  </si>
  <si>
    <t>Примечание</t>
  </si>
  <si>
    <t>п/п</t>
  </si>
  <si>
    <t>работ</t>
  </si>
  <si>
    <t>изм.</t>
  </si>
  <si>
    <t>шт</t>
  </si>
  <si>
    <t>ТЕРм08-01-053-01</t>
  </si>
  <si>
    <t>ТЕРм08-01-067-01</t>
  </si>
  <si>
    <t>ТЕРм08-01-081-01</t>
  </si>
  <si>
    <t>ТЕРм10-02-016-06</t>
  </si>
  <si>
    <t>ТЕРм08-03-530-04</t>
  </si>
  <si>
    <t>ТЕРм08-03-530-05</t>
  </si>
  <si>
    <t>ТЕРм08-03-526-01</t>
  </si>
  <si>
    <t>ТЕРм08-03-526-02</t>
  </si>
  <si>
    <t>м</t>
  </si>
  <si>
    <t>ТЕРм08-01-080-01</t>
  </si>
  <si>
    <t>ТЕРм08-01-080-02</t>
  </si>
  <si>
    <t>ТЕРм08-02-398-01</t>
  </si>
  <si>
    <t xml:space="preserve">          Монтажные работы</t>
  </si>
  <si>
    <t xml:space="preserve">Монтаж  ВВ 6кВ на  выкатных элементах под яч.St-7 </t>
  </si>
  <si>
    <t>ВБП-10-20/1000УХЛ2</t>
  </si>
  <si>
    <t>яч 2,12,20</t>
  </si>
  <si>
    <t xml:space="preserve">ВБП -10-20/630 УХЛ2 </t>
  </si>
  <si>
    <t>яч №4,5,6,7,8,,9,19,18,17,16,15,14</t>
  </si>
  <si>
    <t>Монтаж трансформаторов тока</t>
  </si>
  <si>
    <t>ТОЛ-10-1-2-0,5/10Р-600/5У2</t>
  </si>
  <si>
    <t>яч №2,12,(по3шт),20(по 3 шт)</t>
  </si>
  <si>
    <t>ТОЛ-10-1-2-0,5/10Р-300/5У2</t>
  </si>
  <si>
    <t>яч №4,5,6,7,8,,18,17,16,15,14(по 2шт)</t>
  </si>
  <si>
    <t>АВК 200/5 (сущ)</t>
  </si>
  <si>
    <t>яч.№9,19 (по 2)</t>
  </si>
  <si>
    <t xml:space="preserve">Монтаж блока конденсаторов  </t>
  </si>
  <si>
    <t xml:space="preserve">БК -403 УХЛ4 </t>
  </si>
  <si>
    <t>для стабилизации напряж</t>
  </si>
  <si>
    <t xml:space="preserve">Монтаж автоматов </t>
  </si>
  <si>
    <t>до 25 А</t>
  </si>
  <si>
    <t>ВА-101 16 А (3-х полюс)</t>
  </si>
  <si>
    <t>ШУ: яч.4,5,6,7,8,14,16,17,18 яч. 9,19,; яч. 2,12; яч. 20; 2шт -в шкафу защиты трансф 1,2,ТН1,2</t>
  </si>
  <si>
    <t>ВА-101(47-29)-25А 3-х полюс)</t>
  </si>
  <si>
    <t>питание ШУ, (общеподстанц.)</t>
  </si>
  <si>
    <t>ВА-101(47-29)-25А2-х полюс)</t>
  </si>
  <si>
    <t>питание ШП (общеподстанц.)</t>
  </si>
  <si>
    <t>ВА 47- 63   16 А  2-х полюс</t>
  </si>
  <si>
    <t>обогрев ячеек ВН( 2,3,4,5,6,7,8,910,12,12,14,15,16,17,18,19,20),освещение коридора ,розетка блока,шкафов РЗА,СН,ШЗТ</t>
  </si>
  <si>
    <t>ВА 47- 63   25А  2-х полюс</t>
  </si>
  <si>
    <t>Шкаф СН ТСН1,2,обогрев ОРУ,ШУ</t>
  </si>
  <si>
    <t>ВА-101-10А 3-х полюс</t>
  </si>
  <si>
    <t>Общестанц.ШС -2шт,ЯЧ 4,5,6,7,8,14,16,17,18,БСК 9,19,яч2,12,20,шкаф защ.трансф,ТН1,2</t>
  </si>
  <si>
    <t>ВА-101-10А 2-х полюс</t>
  </si>
  <si>
    <t>заряд конденсаторов</t>
  </si>
  <si>
    <t>ВА -101 6А трех полюс</t>
  </si>
  <si>
    <t xml:space="preserve"> Сирус,,Орион</t>
  </si>
  <si>
    <t>ВА(47-29)-2,5А (однополюс)</t>
  </si>
  <si>
    <t>ТН-6кВ 1,2-2шт</t>
  </si>
  <si>
    <t>ВА 47-63 25А трех полюс</t>
  </si>
  <si>
    <t>Шкаф СН ТСН1,2 обогрев НН</t>
  </si>
  <si>
    <t>ВА 47-63  10 А 2-х полюс</t>
  </si>
  <si>
    <t>обогрев яч.НН (2,3,4,5,6,7,8,9,10,12,13,14,15,16,17,18,19,20)</t>
  </si>
  <si>
    <t>до 100 А</t>
  </si>
  <si>
    <t>ВА 04-36-34-00-10-20УХЛ3  100А</t>
  </si>
  <si>
    <t>Ввод 0,23 кВ ТСН1,2</t>
  </si>
  <si>
    <t>ВА 04-36-34-00-10-20УХЛ3  63А</t>
  </si>
  <si>
    <t>для СН (шкаф блока №1,2)</t>
  </si>
  <si>
    <t>ВА 47-63  32А трех полюс</t>
  </si>
  <si>
    <t>обогрев ВН ,коридор.блока1,2</t>
  </si>
  <si>
    <t>ВА 47-63  50 А 3-х  полюс</t>
  </si>
  <si>
    <t>Шкаф СН ТСН1,2 ,ввзвод пружин ВВ</t>
  </si>
  <si>
    <t>DIN рейка (100см) оцинкованная</t>
  </si>
  <si>
    <t xml:space="preserve">шт </t>
  </si>
  <si>
    <t>монтаж автоматов,пускателей ,блоуи зажимов</t>
  </si>
  <si>
    <t>Шина соединительная типа PIN для 3-х фазной нагрузки 63 А 12 модулей  PROxima</t>
  </si>
  <si>
    <t>обвязка  вводных автоматов обогрева НН,ВН,коридор</t>
  </si>
  <si>
    <t>Шина соединительная типа PIN(штырь)   2-х фазная   63 А (1м)</t>
  </si>
  <si>
    <t>обвязка  вводных автоматов обогрева ОРУ,освещения ШУ</t>
  </si>
  <si>
    <t>Монтаж силового кабеля</t>
  </si>
  <si>
    <t>Кабель ВВГнг 3х35</t>
  </si>
  <si>
    <t>ТСН1,2-Шкаф блока1,2 (АВ-0,4 кВ ВВод1,2)</t>
  </si>
  <si>
    <t>КабельКг тп ХЛ 1х35</t>
  </si>
  <si>
    <t>ТСН1,2-Шкаф СН1,2(от силовой клемнн.до АВ 0,4кВ Ввод1,2)</t>
  </si>
  <si>
    <t>Присоединение к клемным вводам</t>
  </si>
  <si>
    <t>вводов</t>
  </si>
  <si>
    <t>Клемна вводная  силовая КВС 16-95 мм2 серая   TDM</t>
  </si>
  <si>
    <t>Ввод -0,23кВ ТСН-1,2</t>
  </si>
  <si>
    <t>Клемна  вводная силовая КВС 4ввода     16-95 мм2 серая   TDM</t>
  </si>
  <si>
    <t>Клемма проходная 10мм2 винтовая OptiClip CTS-10-1-57(А)-(0,5-10)-серый</t>
  </si>
  <si>
    <t>Распределение собственных нужд</t>
  </si>
  <si>
    <t>Перемычка винтовая 10 полюсов OptiClip  CA 724 для клемм CTS-10</t>
  </si>
  <si>
    <t>Монтаж наконечников</t>
  </si>
  <si>
    <t>Наконечник медный луженный  ТМЛ  35-10-11</t>
  </si>
  <si>
    <t>шкаф блока 1,2 Ввод 0,23кВ ТСН1,2</t>
  </si>
  <si>
    <t>Наконечник медный луженный  ТМЛ 25-8-10</t>
  </si>
  <si>
    <t xml:space="preserve">         Отопление,обогрев</t>
  </si>
  <si>
    <t>Монтаж резисторов ПЭВ -100</t>
  </si>
  <si>
    <t>Нагрев.элемент DJR-S100 100W 220V AC</t>
  </si>
  <si>
    <t>Обогрев яч. РЗА яч. 2,12,20,10,4,5,6,7,8,14,15,17,16,18,9,19,3,13,2шт шкаф собст.нужд</t>
  </si>
  <si>
    <t>Монтаж ТЭН 60А</t>
  </si>
  <si>
    <t>ТЕРм08-03-602-02</t>
  </si>
  <si>
    <t xml:space="preserve">ТЭН 0,4кВ  60А13/0,4S 220R30 ф2 </t>
  </si>
  <si>
    <t xml:space="preserve">Обогрев яч 18шт </t>
  </si>
  <si>
    <t>Монтаж обогрева коридора</t>
  </si>
  <si>
    <t>Конвектор Standart 2000М</t>
  </si>
  <si>
    <t xml:space="preserve">обогрев коридора           </t>
  </si>
  <si>
    <t xml:space="preserve">Монтаж кабеля </t>
  </si>
  <si>
    <t>Кабель ВВГ 3*2,5мм2</t>
  </si>
  <si>
    <t>обогрев блока 20*2,розетка блока 10*2</t>
  </si>
  <si>
    <t>Обогрев ОРУ 35кВ №1 25м,№2 20м</t>
  </si>
  <si>
    <t>Бирка кабельная У-134 квадратная</t>
  </si>
  <si>
    <t>Маркировка кабеля освещения,обогрева ,розетки</t>
  </si>
  <si>
    <t>Стяжка нейлоновая КСС3х150(черн)100шт</t>
  </si>
  <si>
    <t>упак.</t>
  </si>
  <si>
    <t>крепление кабеля обогрева,освещен,розет.</t>
  </si>
  <si>
    <t>Хомут 2,5х80 черн.нейлон (100шт)</t>
  </si>
  <si>
    <t>Скоба  металлическая  двухлапковая  СМД 19-20мм</t>
  </si>
  <si>
    <t>Обогрев ,освещение блока</t>
  </si>
  <si>
    <t>Монтаж трубы гофрированная ПВХ ф20 с протяж</t>
  </si>
  <si>
    <t>Труба гофрированная  ПВХ ф20 с зондом(25м)</t>
  </si>
  <si>
    <t>обогрев,освещение 2 блока</t>
  </si>
  <si>
    <t>Монтаж провода</t>
  </si>
  <si>
    <t>Провод ПВ1 4</t>
  </si>
  <si>
    <t>объвязка от клемм до питающего автомата освещения,ШУ,шкафа центральн.сигнализ,</t>
  </si>
  <si>
    <t>Провод ПВ1 6</t>
  </si>
  <si>
    <t>питание  на пускатели  обогрев НН.ВН,ОРУ</t>
  </si>
  <si>
    <t>Короб перфорированный 25х30 RL75 2 сер</t>
  </si>
  <si>
    <t>монтаж цепей управления пускателей шкаф блока №1,2</t>
  </si>
  <si>
    <t>Монтаж розетки</t>
  </si>
  <si>
    <t>ТЕРм08-03-591-08</t>
  </si>
  <si>
    <t>ЭТЮД розетка наружная с заземлением со шторками  IP44 серая</t>
  </si>
  <si>
    <t>обогрев блока1,2 подключение конвекторов ,розекти СН</t>
  </si>
  <si>
    <t xml:space="preserve">         Освещение</t>
  </si>
  <si>
    <t xml:space="preserve">Монтаж выключат </t>
  </si>
  <si>
    <t>ТЕРм08-03-525-01</t>
  </si>
  <si>
    <t xml:space="preserve">ЭТЮД выключатель одноклавишный наружный </t>
  </si>
  <si>
    <t>овещение</t>
  </si>
  <si>
    <t xml:space="preserve">Монтаж внутреннего освещения </t>
  </si>
  <si>
    <t xml:space="preserve">Светодиодный светильник ДБП 15 Вт 1200лм 6500К АС 220В Белый IP 65 jdfk 200х98х46мм Пластик </t>
  </si>
  <si>
    <t>коридор 2-х блоков</t>
  </si>
  <si>
    <t>Монтаж кабеля</t>
  </si>
  <si>
    <t>Кабель ВВГ-3х1,5</t>
  </si>
  <si>
    <t>освещение ЗРУ на светильники</t>
  </si>
  <si>
    <t>Кабель ВВГ-3х2,5</t>
  </si>
  <si>
    <t>магистраль</t>
  </si>
  <si>
    <t>Кабель ВВГ 5*2,5мм2</t>
  </si>
  <si>
    <t>Освещение шкафов управления и приводов выключателя ОРУ 35кВ №1,2</t>
  </si>
  <si>
    <t>Коробка клемная 75х75х20(IP40)</t>
  </si>
  <si>
    <t>освещение,розетки обогрев ,розетки блока1,2</t>
  </si>
  <si>
    <t>Монтаж блок зажимов</t>
  </si>
  <si>
    <t>Блок зажимов наборных мостиковых  БЗН 24-4М 25(10) тип2</t>
  </si>
  <si>
    <t>освещение,обогрев,розетки</t>
  </si>
  <si>
    <t>Блок зажимов наборных мостиковых  БЗН 27-10М63(10)</t>
  </si>
  <si>
    <t xml:space="preserve">          Монтаж щитовых приборов</t>
  </si>
  <si>
    <t>Монтаж амперметра</t>
  </si>
  <si>
    <t>Щитовай амперметр РА1941-2К1Т-00001-5/5А</t>
  </si>
  <si>
    <t>яч. 4,5,6,7,8,14,16,17,18,20,2,12</t>
  </si>
  <si>
    <t>Амперметр Э-42702А 200/5 50 1,5 В ОО</t>
  </si>
  <si>
    <t>БСК 2шт,ТСН1,2</t>
  </si>
  <si>
    <t>ТН1,2</t>
  </si>
  <si>
    <t xml:space="preserve">Монтаж киловольтметра </t>
  </si>
  <si>
    <t>Киловольтметр Ц42702 КВ 7,5 6000/1001,5 В ОО</t>
  </si>
  <si>
    <t xml:space="preserve">Вольтметр Ц42702 В 0-500 1,5 В ОО </t>
  </si>
  <si>
    <t>ТСН1,2</t>
  </si>
  <si>
    <t xml:space="preserve">          Монтаж  микропроцессорных устройств защит в сетях 6/35кВ </t>
  </si>
  <si>
    <t>Монтаж блока "Сириус"</t>
  </si>
  <si>
    <r>
      <t>Сириус-ТТ-5/5~</t>
    </r>
    <r>
      <rPr>
        <i/>
        <sz val="9"/>
        <rFont val="Times New Roman"/>
        <family val="1"/>
        <charset val="204"/>
      </rPr>
      <t>220в-и-1</t>
    </r>
  </si>
  <si>
    <t>ВВ35кВ Т-1,ВВ35кВ Т2</t>
  </si>
  <si>
    <r>
      <t>Сириус-2-ТН~</t>
    </r>
    <r>
      <rPr>
        <i/>
        <sz val="9"/>
        <rFont val="Times New Roman"/>
        <family val="1"/>
        <charset val="204"/>
      </rPr>
      <t>220 в-и-1</t>
    </r>
  </si>
  <si>
    <t>измерение,tзащита ТН1,2</t>
  </si>
  <si>
    <t>Монтаж блока-питания "Орион"</t>
  </si>
  <si>
    <t>Блок питания "Орион-БП-5"</t>
  </si>
  <si>
    <t>Блок питания Сириус Т,ТН,яч, резерв.защита тр-ра</t>
  </si>
  <si>
    <t xml:space="preserve">          Освещение уличное</t>
  </si>
  <si>
    <t>Монтаж светильника уличного</t>
  </si>
  <si>
    <t>Светильник светодиодный  уличный ДКУ -100Вт 5000К (2г.гар)</t>
  </si>
  <si>
    <t>уличное освещение ОРУ 35кВ №1,2</t>
  </si>
  <si>
    <t>КабельВВГнг3х2,5</t>
  </si>
  <si>
    <t>уличн.освещение</t>
  </si>
  <si>
    <t xml:space="preserve">Монтаж ключей    </t>
  </si>
  <si>
    <t>Ключ управления ВВ6,ВВ35кВ</t>
  </si>
  <si>
    <t>Ключ 4G-25-53-U-S1-R114</t>
  </si>
  <si>
    <t>ВВ6 яч 2,12,по 4(6,35КкВ обогрев)</t>
  </si>
  <si>
    <t>Ключ 4G-10-66-U-S1-R114</t>
  </si>
  <si>
    <t>контроль напряж на ТН</t>
  </si>
  <si>
    <t>Ключ управления АПВ,АВР,ЗМН,АЧР,ЧАПВ</t>
  </si>
  <si>
    <t>Ключ 4G-16-55-U-S1-R114</t>
  </si>
  <si>
    <t>яч 4,5,6,7,8,14,16,17,18 (по 2,АПВ+1 освещ);яч,2,12,20,;яч(9,19,;по 2),шкаф защит.трансф.1,2;шкаф ТСН1,2(по 1 освещ)</t>
  </si>
  <si>
    <t>Ключ заряда конденсаторов</t>
  </si>
  <si>
    <t>Ключ 4G-16-53-U-S1-R114</t>
  </si>
  <si>
    <t>Т1,Т2 газовая защита</t>
  </si>
  <si>
    <t>Монтаж светосигнальных ламп</t>
  </si>
  <si>
    <t>Лампа AD 22DS LED -Матрица  22мм 230 В красн</t>
  </si>
  <si>
    <t>Лампа AD 22DS LED -Матрица  22мм 230 В зелен</t>
  </si>
  <si>
    <t>Лампа AD 22DS LED -Матрица  22мм 230 В бел.</t>
  </si>
  <si>
    <t>2 ввода</t>
  </si>
  <si>
    <t xml:space="preserve">Монтаж  магнитного пускателя ПМ  </t>
  </si>
  <si>
    <t>Магнитный пускатель ПМ 12-100150УХЛ4 220в/50 Гц 2з+2р 100А</t>
  </si>
  <si>
    <t>Ввод -0,23кВТСН=1,2</t>
  </si>
  <si>
    <t>Магнитный пускатель КМЭ  40А катушка управления 220 В  АС малогобаритный 1NO 1NC</t>
  </si>
  <si>
    <t>Обогрев корид.,ячеек НН,ВН,ОРУ35кВ</t>
  </si>
  <si>
    <t>Монтаж  магнитного пускателя ПМ  до100А</t>
  </si>
  <si>
    <t>Блок конденсаторов  БЕ -403 УХЛ-4</t>
  </si>
  <si>
    <t>защита трансформатора</t>
  </si>
  <si>
    <t>Монтаж реле</t>
  </si>
  <si>
    <t>Реле температуры</t>
  </si>
  <si>
    <t>Реле  температуры (-5:+40С)PROxima</t>
  </si>
  <si>
    <t>Управление обогревом ВН,ОРУ 35кВ №1,2</t>
  </si>
  <si>
    <t>Датчик  температуры оогрева</t>
  </si>
  <si>
    <t>Термостат (обогрев) на  DIN-рейку 10А 230 В IP20</t>
  </si>
  <si>
    <t>Управление обогревомНН</t>
  </si>
  <si>
    <t>Работа АПВ</t>
  </si>
  <si>
    <t>Реле указательное   РУ-21-1 ~220В</t>
  </si>
  <si>
    <t>яч 4,5,6,7,8,14,,16,17,18</t>
  </si>
  <si>
    <t>Аварийное отключение,АЧР,ЧАПВ,ЗМН</t>
  </si>
  <si>
    <t>Реле указательное   РУ-21 ~220В</t>
  </si>
  <si>
    <t>(яч 4,5,6,7,8,14,,16,17,18, по 3шт);(яч2,12 по 1шт),яч 20( по2шт);яч9,19,по 2шт)ТН (яч 3,13)(по 3шт)</t>
  </si>
  <si>
    <t>Сириус</t>
  </si>
  <si>
    <t>Сириус -2Л-К-5А-220В -И1</t>
  </si>
  <si>
    <t>яч ,4,5,,6,7,8,14,,16,17,18, ,20</t>
  </si>
  <si>
    <t>Орион -РТЗ-П</t>
  </si>
  <si>
    <t>яс9,19,,рез.защита трансформ.</t>
  </si>
  <si>
    <t>ТО.МТЗ</t>
  </si>
  <si>
    <t>Реле промежуточное РП-361</t>
  </si>
  <si>
    <t>яч.(4,5,6,7,8,14,16,17,18)яч9,19;яч2,12,20  ) все по2</t>
  </si>
  <si>
    <t>выходное реле защиты тр-ра</t>
  </si>
  <si>
    <t>Реле выходное Finder -55.34.9-220.0040</t>
  </si>
  <si>
    <t>шкаф защиты тр-ра,ввод 6кВ №1,2</t>
  </si>
  <si>
    <t>конроль ШУ (реле РП)</t>
  </si>
  <si>
    <t>Реле промежуточное .Finder -55.34.8~230.0050</t>
  </si>
  <si>
    <t>контроль ТН 1,2</t>
  </si>
  <si>
    <t>Реле промежуточное .Finder -55.348.110.0050</t>
  </si>
  <si>
    <t>Реле времени Finder -87.82.0240.000</t>
  </si>
  <si>
    <t>АВР (2шт)</t>
  </si>
  <si>
    <t>ТЕЛЕМЕХАНИКА</t>
  </si>
  <si>
    <t>Монтаж шкафа телем</t>
  </si>
  <si>
    <t>Контролер МИР КТ--51М</t>
  </si>
  <si>
    <t xml:space="preserve">Монтаж преобразователей КПР </t>
  </si>
  <si>
    <t>Устройство МИР КПР -01М</t>
  </si>
  <si>
    <t>упак</t>
  </si>
  <si>
    <t xml:space="preserve">       Кабельная эстакада</t>
  </si>
  <si>
    <t xml:space="preserve">Монтаж лотков </t>
  </si>
  <si>
    <t>Лоток неперфорирован.100х100х3000</t>
  </si>
  <si>
    <t>под КЛ на ОРУ35кВ</t>
  </si>
  <si>
    <t>Крышка на лоток 100мм L=3000мм</t>
  </si>
  <si>
    <t>Лоток неперфорирован.50х50х3000</t>
  </si>
  <si>
    <t>Крышка на лоток 50мм L=3000мм</t>
  </si>
  <si>
    <t>Монтаж  КЛ 6 кВ по каб.эстакаде</t>
  </si>
  <si>
    <t>Монтаж каб на БСК№1,2</t>
  </si>
  <si>
    <t>Кабель АВБбШв 3х95</t>
  </si>
  <si>
    <t>существующий</t>
  </si>
  <si>
    <t>Кабель АВБбШв 3х120</t>
  </si>
  <si>
    <t>Кабель АВБбШв 3х150</t>
  </si>
  <si>
    <t xml:space="preserve">Бирка У135 жесткая круглая </t>
  </si>
  <si>
    <t>маркировка кабеля 6кВ</t>
  </si>
  <si>
    <t>Стяжка нейлоновая  КСС"NORD 8х300" черн.(100шт)</t>
  </si>
  <si>
    <t>для крепления каб.6кВ</t>
  </si>
  <si>
    <t>Монтаж КЛ в лотках</t>
  </si>
  <si>
    <t>щт</t>
  </si>
  <si>
    <t>от РУ 6кВ до ВВ 35кВ</t>
  </si>
  <si>
    <t>Кабель КВВГ -14*1,5мм2</t>
  </si>
  <si>
    <t>1.Цепи управлени ВВ-35 кВ1,2(50м*2);2.Ввод6 кВ 1,2(АВР 6кВ 30м*2);Кл шкаы.блока1,2(30м+10м)</t>
  </si>
  <si>
    <t>от РУ 6кВ до Т1,2 35/6кВ</t>
  </si>
  <si>
    <t>Кабель КВВГ 5х1,5мм2</t>
  </si>
  <si>
    <t>газовая защита</t>
  </si>
  <si>
    <t>Кабель КВВГ -7*2,5мм2</t>
  </si>
  <si>
    <t>ДЗТ 2х50, МТЗ2*50</t>
  </si>
  <si>
    <t xml:space="preserve">Бирка кабельная  У-136 треугольник </t>
  </si>
  <si>
    <t>Наконечники  НШВИ 2,5-8</t>
  </si>
  <si>
    <t>Наконечники  НШВИ 1,5-8</t>
  </si>
  <si>
    <t>Наконечники  НШВИ 2,5-12</t>
  </si>
  <si>
    <t>Наконечники  НШВИ 1,5-12</t>
  </si>
  <si>
    <t>Монтаж провода монтажного</t>
  </si>
  <si>
    <t>Провод  ПуГВнг(А)-LS   1х1,5</t>
  </si>
  <si>
    <t>Перемычка яч.РЗА</t>
  </si>
  <si>
    <t>Провод  ПуВнг(А)-LS   1х1,5</t>
  </si>
  <si>
    <t>Провод  ПуГВнг(А)-LS   1х2,5</t>
  </si>
  <si>
    <t>Провод  ПуВнг(А)-LS   1х2,5</t>
  </si>
  <si>
    <t>Монтаж заземляющих проводников оборудования</t>
  </si>
  <si>
    <t>Провод ПуГВнг (А)- LS - 1х4мм2</t>
  </si>
  <si>
    <t>оборудование блока1,2</t>
  </si>
  <si>
    <t>Провод ПуГВ нг(А)-LS 1х25мм2</t>
  </si>
  <si>
    <t>ОРУ 35кВ1,2</t>
  </si>
  <si>
    <t xml:space="preserve">Монтаж замка  на дверь </t>
  </si>
  <si>
    <t>Замок врезной самозапирающейся для противопожарных дверей</t>
  </si>
  <si>
    <t>Начальник ОКС</t>
  </si>
  <si>
    <t xml:space="preserve">Н.Н.Абдухаликова </t>
  </si>
  <si>
    <t>Генеральный директор</t>
  </si>
  <si>
    <t>_____________ С.Е.Савицкая</t>
  </si>
  <si>
    <t>ЛОКАЛЬНЫЙ СМЕТНЫЙ РАСЧЕТ №2</t>
  </si>
  <si>
    <t>№ пп</t>
  </si>
  <si>
    <t>Обосно-
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</si>
  <si>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</si>
  <si>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</si>
  <si>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</si>
  <si>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</si>
  <si>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</si>
  <si>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</si>
  <si>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</si>
  <si>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</si>
  <si>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</si>
  <si>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</t>
  </si>
  <si>
    <t>шт.</t>
  </si>
  <si>
    <t>100 шт.</t>
  </si>
  <si>
    <t>100 м кабеля</t>
  </si>
  <si>
    <t>Реле</t>
  </si>
  <si>
    <t>ТЕРм08-02-147-01</t>
  </si>
  <si>
    <t>ТЕРм08-04-744-08</t>
  </si>
  <si>
    <t>100 м</t>
  </si>
  <si>
    <t>ТЕРм08-01-059-01 К=0,5</t>
  </si>
  <si>
    <t>Монтаж вакуумных выключателей</t>
  </si>
  <si>
    <t>К=</t>
  </si>
  <si>
    <t>Прайс</t>
  </si>
  <si>
    <r>
      <t>Выключатели вакуумные ВБП 10-20/6300выкатного исполнения</t>
    </r>
    <r>
      <rPr>
        <i/>
        <sz val="9"/>
        <rFont val="Times New Roman"/>
        <family val="1"/>
        <charset val="204"/>
      </rPr>
      <t xml:space="preserve">
</t>
    </r>
  </si>
  <si>
    <r>
      <t xml:space="preserve">Выключатели вакуумные ВБП 10-20/1000  выкатного исполнения </t>
    </r>
    <r>
      <rPr>
        <i/>
        <sz val="9"/>
        <rFont val="Times New Roman"/>
        <family val="1"/>
        <charset val="204"/>
      </rPr>
      <t xml:space="preserve">
</t>
    </r>
  </si>
  <si>
    <t>Трансформатор тока, напряжение, кВ, до: 10</t>
  </si>
  <si>
    <t>Трансформатор тока (3-х-обмоточный )	ТОЛ-10-1-7   600//5</t>
  </si>
  <si>
    <t>Монтаж блока конденсаторов ,массой ,кг ,до 15</t>
  </si>
  <si>
    <t>Автоматические выключатели, магнитные пускатели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</si>
  <si>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</si>
  <si>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</si>
  <si>
    <t>Кабели до 35 кв по установленным конструкциям и лоткам с креплением по всей длине, масса 1 м, кг, до: 1</t>
  </si>
  <si>
    <t>100шт</t>
  </si>
  <si>
    <t>ТЕРм08-02-144-05</t>
  </si>
  <si>
    <t>Присоединение к зажимам жил проводов или кабеля</t>
  </si>
  <si>
    <t>ш</t>
  </si>
  <si>
    <t>Терм08-02-158-14</t>
  </si>
  <si>
    <t>Заделки концевые сухие для 3-4 жильных кабелей с пластмассовой и резиновой изоляцией ,напряжением до 1кВ ,сечением жил мм до:35</t>
  </si>
  <si>
    <t>СЦМ-500-9055-008(прим)</t>
  </si>
  <si>
    <t>СЦМ-500-9055-006(прим)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</si>
  <si>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до: 2 Резисторы /прим./</t>
  </si>
  <si>
    <t>Электроплита ТЭН /прим./</t>
  </si>
  <si>
    <r>
      <t>ТЭН  (U -образный))	ТЭН 60 А  10/0,8 Т 220ф R30</t>
    </r>
    <r>
      <rPr>
        <i/>
        <sz val="9"/>
        <rFont val="Times New Roman"/>
        <family val="1"/>
        <charset val="204"/>
      </rPr>
      <t xml:space="preserve">
</t>
    </r>
  </si>
  <si>
    <t>ТЕРм08-02-409-01</t>
  </si>
  <si>
    <t>Монтаж гофротрубы ПВХ по установленным  конструкциям ,по стенам и колонам с креплением скобами диаметром до  25мм</t>
  </si>
  <si>
    <t>100м</t>
  </si>
  <si>
    <t>ТЕРм08-02-148-01</t>
  </si>
  <si>
    <t>Кабели до 35 кв в проложенных трубах,блоках и коробах, масса 1 м, кг, до: 1</t>
  </si>
  <si>
    <t>Труба гофрированная  	 ПВХ ф16 с протяжкой</t>
  </si>
  <si>
    <t>СЦМ  500-9500-001</t>
  </si>
  <si>
    <t>Провод в лотках, сечение, мм2, до: 6</t>
  </si>
  <si>
    <t>ТЕРм08-02-397-01</t>
  </si>
  <si>
    <t>Профиль перфорированный  монтажный длиной 2м</t>
  </si>
  <si>
    <t>Розетка штепсельная: неутопленного типа при открытой проводке</t>
  </si>
  <si>
    <t>ТЕРм08-03-593-06 прим</t>
  </si>
  <si>
    <t>Светильник для ламп накаливания потолочный или настенный: с креплением винтами для помещений с нормальными условиями среды одноламповый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</si>
  <si>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ток, А, до: 25</t>
  </si>
  <si>
    <t>Зажимы наборные</t>
  </si>
  <si>
    <t>Щитовые приборы</t>
  </si>
  <si>
    <t>Прибор измерения и защиты, количество подключаемых концов, до: 2</t>
  </si>
  <si>
    <t>ТЕРм11-04-004-01 прим</t>
  </si>
  <si>
    <t>Аппарат настенный</t>
  </si>
  <si>
    <r>
      <t>Устройство микропроцессорных защит в сетях 6/35кВ	 Сириус-Т-5/5-220 в-и-1</t>
    </r>
    <r>
      <rPr>
        <i/>
        <sz val="9"/>
        <rFont val="Times New Roman"/>
        <family val="1"/>
        <charset val="204"/>
      </rPr>
      <t xml:space="preserve">
</t>
    </r>
  </si>
  <si>
    <t>Отдельно устанавливаемый: преобразователь или блок питания</t>
  </si>
  <si>
    <t>ТЕРм08-03-595-02 прим</t>
  </si>
  <si>
    <t>Прайс прим</t>
  </si>
  <si>
    <t>ТЕРм08-02-148-10</t>
  </si>
  <si>
    <t>Ключи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</si>
  <si>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до: 2</t>
  </si>
  <si>
    <t>Светосигнальные лампы</t>
  </si>
  <si>
    <t>Магнитные  пускатели</t>
  </si>
  <si>
    <t>Пускатель магнитный общего назначения отдельностоящий, устанавливаемый на конструкции на стене или колонне на ток, А, до: 40</t>
  </si>
  <si>
    <t>Пускатель магнитный общего назначения отдельностоящий, устанавливаемый на конструкции на стене или колонне на ток, А, до: 100</t>
  </si>
  <si>
    <t>Прибор измерения и защиты, количество подключаемых концов, до: 6</t>
  </si>
  <si>
    <t>Телемеханика</t>
  </si>
  <si>
    <t>ТЕРм08-01-102-01 прим</t>
  </si>
  <si>
    <t>Монтаж шакафа телемеханики</t>
  </si>
  <si>
    <t>шкаф</t>
  </si>
  <si>
    <t>ТЕРм08-03-575-01 прим</t>
  </si>
  <si>
    <t>Монтаж  КПР -01М</t>
  </si>
  <si>
    <t>Кабели  контрольные е, масса 1 м, кг, до: 1</t>
  </si>
  <si>
    <t xml:space="preserve">          Кабельная эстакада</t>
  </si>
  <si>
    <t>ТЕРм08-02-396-03</t>
  </si>
  <si>
    <t>Короб на конструкциях, кронштейнах, по фермам и колоннам, длина, м: 3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</si>
  <si>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</si>
  <si>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СЦМ-500-9087-007 прим</t>
  </si>
  <si>
    <t>Короб для прокладки кабеля, с крышкой, металлический 100х100 мм /прим./</t>
  </si>
  <si>
    <t>Короб для прокладки кабеля, с крышкой, металлический 50х50мм /прим./</t>
  </si>
  <si>
    <t>компл.</t>
  </si>
  <si>
    <t>ТЕРм08-02-147-02</t>
  </si>
  <si>
    <t>Кабели до 35 кв по установленным конструкциям и лоткам с креплением по всей длине, масса 1 м, кг, до: 2</t>
  </si>
  <si>
    <t>СЦМ-500-9500-002</t>
  </si>
  <si>
    <t>СЦМ  500-9500-003</t>
  </si>
  <si>
    <t>ТЕРм08-02-472-08</t>
  </si>
  <si>
    <t>Проводник заземляющий открыто по строительным основаниям из полосовой стали, сечение, мм2: 100</t>
  </si>
  <si>
    <t>ТЕРр56-12-05</t>
  </si>
  <si>
    <t>Смена дверных приборов: замков врезных /прим./</t>
  </si>
  <si>
    <t>100 шт. приборов</t>
  </si>
  <si>
    <t>Итого прямые затраты по разделу в ценах 2001г.</t>
  </si>
  <si>
    <t>Оборудование</t>
  </si>
  <si>
    <t>Накладные расходы</t>
  </si>
  <si>
    <t xml:space="preserve">  В том числе, справочно:</t>
  </si>
  <si>
    <t xml:space="preserve">   84% ФОТ - ТЕРм10</t>
  </si>
  <si>
    <t xml:space="preserve">   86% ФОТ - ТЕРр56</t>
  </si>
  <si>
    <t xml:space="preserve">   97% ФОТ - ТЕРм11</t>
  </si>
  <si>
    <t xml:space="preserve">   100% ФОТ - ТЕРм08</t>
  </si>
  <si>
    <t>Сметная прибыль</t>
  </si>
  <si>
    <t xml:space="preserve">   60% ФОТ - ТЕРм10</t>
  </si>
  <si>
    <t xml:space="preserve">   62% ФОТ - ТЕРр56</t>
  </si>
  <si>
    <t xml:space="preserve">   65% ФОТ  - ТЕРм11; ТЕРм08</t>
  </si>
  <si>
    <t>Итоги по разделу 1 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</si>
  <si>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</si>
  <si>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</si>
  <si>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</si>
  <si>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</si>
  <si>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</si>
  <si>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</si>
  <si>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</si>
  <si>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</si>
  <si>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</si>
  <si>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</si>
  <si>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 xml:space="preserve">  ВСЕГО по смете с коэффициентом </t>
  </si>
  <si>
    <t>k=</t>
  </si>
  <si>
    <t>Транспорт</t>
  </si>
  <si>
    <t>Ед.изм.</t>
  </si>
  <si>
    <t>Кол-во</t>
  </si>
  <si>
    <t>Ст-ть един.</t>
  </si>
  <si>
    <t>УРАЛ "Вахта" (ГАЗ 3897)</t>
  </si>
  <si>
    <t>м/час</t>
  </si>
  <si>
    <t>ИТОГО транспорт</t>
  </si>
  <si>
    <t>руб.</t>
  </si>
  <si>
    <t>Блок кондесаторов БК -403</t>
  </si>
  <si>
    <t>Вспомагательные материалы</t>
  </si>
  <si>
    <t>ИТОГО материалы</t>
  </si>
  <si>
    <t>ВСЕГО  ПО СМЕТЕ:</t>
  </si>
  <si>
    <t>Отходящ.фидера от яч.до 1 опор Ф5,16,14сущ</t>
  </si>
  <si>
    <t>Отходящ.фидера от яч.до 1 опор Ф7 ,17 сущ</t>
  </si>
  <si>
    <r>
      <t>Светильники с ртутными лампами на кронштейнах на: стенах, колоннах и фермах,включая установку ПРА</t>
    </r>
    <r>
      <rPr>
        <i/>
        <sz val="9"/>
        <rFont val="Times New Roman"/>
        <family val="1"/>
        <charset val="204"/>
      </rPr>
      <t xml:space="preserve">
</t>
    </r>
  </si>
  <si>
    <t>ОБОРУДОВАНИЕ ПОСТАВКИ ЗАКАЗЧИКА</t>
  </si>
  <si>
    <t>МАТЕРИАЛЫ ПОСТАВКИ ЗАКАЗЧИКА</t>
  </si>
  <si>
    <t>МАТЕРИАЛЫ ПОДРЯДЧИКА</t>
  </si>
  <si>
    <t>Замок дверной	Замок самозапирющийся на дверь запасного выхода</t>
  </si>
  <si>
    <t>Наладочные работы по Техническому перевооружению объекта: 
"ПС 35/6кВ "ДНС" Гун-Еганского месторождения нефти (П\СТ  35|6 ST 7 2*4000 КВА  Г-ЕГ )"</t>
  </si>
  <si>
    <t>№ п/п</t>
  </si>
  <si>
    <t>Обоснование</t>
  </si>
  <si>
    <t>Наименование работ</t>
  </si>
  <si>
    <t>Ст-ть ед.</t>
  </si>
  <si>
    <t>Сметная</t>
  </si>
  <si>
    <t>изм</t>
  </si>
  <si>
    <t>изм, руб.</t>
  </si>
  <si>
    <t>ст-ть,руб.</t>
  </si>
  <si>
    <t>ТЕРп01-02-002-01</t>
  </si>
  <si>
    <t>Трансформатор двухобмоточный  напряж.до 11кВ мощностью до 0,32МВА</t>
  </si>
  <si>
    <t>ТСН</t>
  </si>
  <si>
    <r>
      <t xml:space="preserve">ТЕРп01-02-002-05  с </t>
    </r>
    <r>
      <rPr>
        <i/>
        <sz val="8"/>
        <rFont val="Times New Roman"/>
        <family val="1"/>
        <charset val="204"/>
      </rPr>
      <t>К=0,5</t>
    </r>
  </si>
  <si>
    <t>Трансформатор двухобмоточный  напряж.до 35кВ мощностью свыше 1,6МВА</t>
  </si>
  <si>
    <t xml:space="preserve">ТЕРп01-02-016-02 с </t>
  </si>
  <si>
    <t>Трансформатор измерительный, трехфазный напряжением до 11 кВ.</t>
  </si>
  <si>
    <t>ТЕРп01-02-017-03</t>
  </si>
  <si>
    <t xml:space="preserve">Трансформатор тока выносной 35 кВ </t>
  </si>
  <si>
    <t>ТЕРп01-02-017-02</t>
  </si>
  <si>
    <t>Трансформатор тока выносной с твердой изоляцией напряжением до  11 кВ</t>
  </si>
  <si>
    <t>яч. 2,12( по 3шт), 10 (по 2шт)-600/5;яч.4, 5, 6,7,8,14,16,17,18 -300/5 по 2шт ,яч. 9,19 200/5 по 2шт</t>
  </si>
  <si>
    <t>ТЕРп01-03-002-04</t>
  </si>
  <si>
    <t>Выключатель трехполюсный ,номинальный ток до 50А</t>
  </si>
  <si>
    <r>
      <t xml:space="preserve">ТЕРп01-03-002-04 с </t>
    </r>
    <r>
      <rPr>
        <i/>
        <sz val="8"/>
        <rFont val="Times New Roman"/>
        <family val="1"/>
        <charset val="204"/>
      </rPr>
      <t>К=0,8</t>
    </r>
  </si>
  <si>
    <t>Выключатель двух полюс ,номинальный ток до 50А</t>
  </si>
  <si>
    <t>ТЕРп01-03-002-05</t>
  </si>
  <si>
    <t>Выключатель трехполюсный ,номинальный ток до 200А</t>
  </si>
  <si>
    <t>ТЕРп01-03-005-01  прим  К=0,5</t>
  </si>
  <si>
    <t>Разъединитель трехполюсный напряжением до 20 кВ</t>
  </si>
  <si>
    <t>ТЕРп01-03-005-02</t>
  </si>
  <si>
    <t xml:space="preserve">Разъединитель трехполюсный напряжением 35 кВ </t>
  </si>
  <si>
    <t>ОРУ 35кВ (ЛР)</t>
  </si>
  <si>
    <t>ТЕРп01-03-008-05</t>
  </si>
  <si>
    <t>Выключатель вакуумный напряжением до 11 кВ</t>
  </si>
  <si>
    <t>яч.2,12,4,5,6,7,8,10,14,15,17,16,18,9,19</t>
  </si>
  <si>
    <t>ТЕРп01-03-008-03</t>
  </si>
  <si>
    <t xml:space="preserve">Выключатель вакуумный . напряжением 35 кВ </t>
  </si>
  <si>
    <t>ТЕРп01-03-020-01</t>
  </si>
  <si>
    <t>Схема вторичной коммутации вакуум.выключателя с общим эл.магнитным приводом и местным управлением 6 кВ</t>
  </si>
  <si>
    <t>схема</t>
  </si>
  <si>
    <t>ТЕРп01-03-020-04</t>
  </si>
  <si>
    <t>Схема вторичной коммутации вакуум.выключателя с общим эл.магнитным приводом и местным управлением35 кВ</t>
  </si>
  <si>
    <t>ТЕРп01-04-034-02 К=0,5</t>
  </si>
  <si>
    <t>Наладка терминала защиты "Cириус2 Л-К"</t>
  </si>
  <si>
    <t>яч ,4,5,6,7,8,14,16,17,18, 10,</t>
  </si>
  <si>
    <r>
      <t xml:space="preserve">ТЕРп01-04-034-02 </t>
    </r>
    <r>
      <rPr>
        <i/>
        <sz val="8"/>
        <rFont val="Times New Roman"/>
        <family val="1"/>
        <charset val="204"/>
      </rPr>
      <t>К=0,5</t>
    </r>
  </si>
  <si>
    <t>Наладка терминала защиты( Сириус 2-ТН)</t>
  </si>
  <si>
    <t>яч. 3,13</t>
  </si>
  <si>
    <t>ТЕРп01-04-035-02</t>
  </si>
  <si>
    <t>Устройство защиты трансформаторов(Сириус Т-5/5)</t>
  </si>
  <si>
    <t>ВВ35кВ Т-1,ВВ35кВ Т-2</t>
  </si>
  <si>
    <t>ТЕРп01-05-016-02</t>
  </si>
  <si>
    <t>Устройство АВР</t>
  </si>
  <si>
    <t>ТЕРп01-05-015-02</t>
  </si>
  <si>
    <t>Устройство АВР  0,4кВ</t>
  </si>
  <si>
    <t>ТЕРп01-06-010-01 прим</t>
  </si>
  <si>
    <t>Устройство зарядное с блоком конденсаторов для питания цепей защиты мощностью до 0,25кВА тип БК-401</t>
  </si>
  <si>
    <t>Защита трансформатора</t>
  </si>
  <si>
    <r>
      <t xml:space="preserve">ТЕРп01-10-0002-01 </t>
    </r>
    <r>
      <rPr>
        <i/>
        <sz val="10"/>
        <rFont val="Times New Roman"/>
        <family val="1"/>
        <charset val="204"/>
      </rPr>
      <t>прим</t>
    </r>
  </si>
  <si>
    <t>Схема сигнализации с применением релейно-контакторной аппаратуры с колич. входных сигналов до 10</t>
  </si>
  <si>
    <t>участок</t>
  </si>
  <si>
    <t>ТЕРп01-10-010-01</t>
  </si>
  <si>
    <t>Схема контроля изоляции сети с помощью электроизмерительных приборов</t>
  </si>
  <si>
    <t>ТЕРп01-11-010-02</t>
  </si>
  <si>
    <t>Измерение сопротивления растеканию тока контура с диагональю до 20м</t>
  </si>
  <si>
    <t>измерение</t>
  </si>
  <si>
    <t>ТЕРп01-11-011-01</t>
  </si>
  <si>
    <t>Проверка наличия цепи между заземлителями и заземленными элементами</t>
  </si>
  <si>
    <t>100 точек</t>
  </si>
  <si>
    <t>ТЕРп01-11-027-01</t>
  </si>
  <si>
    <t>Измерение токов утечки или пробивного напряжения разрядника</t>
  </si>
  <si>
    <t>ТЕРп01-11-025-01</t>
  </si>
  <si>
    <t>Измерение коэф.абсорбции обмоток трансформ.</t>
  </si>
  <si>
    <t>транс 35/6кВ,трансф 6/0,4</t>
  </si>
  <si>
    <t>ТЕРп01-11-024-02</t>
  </si>
  <si>
    <t>Фазировка  трансформатора с сетью напряж. Св.1кВ</t>
  </si>
  <si>
    <t>фазировка</t>
  </si>
  <si>
    <t>исп</t>
  </si>
  <si>
    <t>ТЕРп01-12-010-02</t>
  </si>
  <si>
    <t>Испытание пов.напряж.первичных обмотокизмерительных трансформ.</t>
  </si>
  <si>
    <t>ТЕРп01-12-010-03</t>
  </si>
  <si>
    <t>Испытание пов.напряж.вторич.обмоток трансф.тока</t>
  </si>
  <si>
    <t>ТЕРп01-12-020-01</t>
  </si>
  <si>
    <t>Исп.пов.напряж.сборных и соеденит.шин напряж.до 11кВ</t>
  </si>
  <si>
    <t>ТЕРп01-12-021-02</t>
  </si>
  <si>
    <t>Исп.пов.напряж. Разъединителя 6,35КВ</t>
  </si>
  <si>
    <t>Исп.пов.напряж. вакуум.выключателей 6,35кВ</t>
  </si>
  <si>
    <t>ТЕРп01-12-023-01</t>
  </si>
  <si>
    <t xml:space="preserve">Исп.пов.напряж.вводов </t>
  </si>
  <si>
    <t>ТЕРп01-12-027-01</t>
  </si>
  <si>
    <t>Кабель силовой длиной до 500 м, напряжением до 10 кВ</t>
  </si>
  <si>
    <t>на БСК,ЯЧ 9,19,Яч 5,7,14,16,17 (кабввод)</t>
  </si>
  <si>
    <t>ТЕРп01-11-028-01</t>
  </si>
  <si>
    <t>Измерение сопротивления  изоляции каб.и других линий напряж.до 1кВ</t>
  </si>
  <si>
    <t>лин</t>
  </si>
  <si>
    <t>ТЕРп01-12-029-01</t>
  </si>
  <si>
    <t xml:space="preserve">Исп.пов.напряж.цепей вторичной коммутации </t>
  </si>
  <si>
    <r>
      <t xml:space="preserve">ТЕРп01-13-001-03
</t>
    </r>
    <r>
      <rPr>
        <i/>
        <sz val="8"/>
        <rFont val="Times New Roman"/>
        <family val="1"/>
        <charset val="204"/>
      </rPr>
      <t>К=1,255</t>
    </r>
    <r>
      <rPr>
        <i/>
        <sz val="9"/>
        <rFont val="Times New Roman"/>
        <family val="1"/>
        <charset val="204"/>
      </rPr>
      <t xml:space="preserve">  </t>
    </r>
    <r>
      <rPr>
        <i/>
        <sz val="7"/>
        <rFont val="Times New Roman"/>
        <family val="1"/>
        <charset val="204"/>
      </rPr>
      <t xml:space="preserve">                                      </t>
    </r>
    <r>
      <rPr>
        <i/>
        <sz val="10"/>
        <rFont val="Times New Roman"/>
        <family val="1"/>
        <charset val="204"/>
      </rPr>
      <t xml:space="preserve"> </t>
    </r>
    <r>
      <rPr>
        <i/>
        <sz val="7"/>
        <rFont val="Times New Roman"/>
        <family val="1"/>
        <charset val="204"/>
      </rPr>
      <t>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</t>
    </r>
  </si>
  <si>
    <t>Присоединение с количеством взаимосвязанных устройств до 10шт.(Опробование взаимных связей устройств РЗА)</t>
  </si>
  <si>
    <t>присоед</t>
  </si>
  <si>
    <t>ИТОГО по СМЕТЕ:</t>
  </si>
  <si>
    <t xml:space="preserve">Коэффициент снижения </t>
  </si>
  <si>
    <t xml:space="preserve">  Накладные расходы 68% ФОТ</t>
  </si>
  <si>
    <t xml:space="preserve">  Сметная прибыль 40% ФОТ </t>
  </si>
  <si>
    <t xml:space="preserve">  Итого c накладными и см. прибылью</t>
  </si>
  <si>
    <t xml:space="preserve">  ВСЕГО  по разделу 1: с коэффициентом индексации   </t>
  </si>
  <si>
    <t xml:space="preserve">                                                 ТРАНСПОРТ</t>
  </si>
  <si>
    <t>УАЗ лаборатория</t>
  </si>
  <si>
    <t>маш/ч</t>
  </si>
  <si>
    <t>ВСЕГО ПО СМЕТЕ</t>
  </si>
  <si>
    <t>Начальник  ОКС</t>
  </si>
  <si>
    <t>Н.Н.Абдухаликова</t>
  </si>
  <si>
    <t>Сириус-2-ТН~220 в-и-1</t>
  </si>
  <si>
    <t>Сириус-ТТ-5/5~220в-и-1</t>
  </si>
  <si>
    <t>ВЕДОМОСТЬ ОБЪЕМОВ РАБОТ №1</t>
  </si>
  <si>
    <t>Монтажные работы по Техническому перевооружению объекта: "ПС 35/6кВ "ДНС" Гун-Еганского месторождения нефти (П\СТ  35|6 ST 7 2*4000 КВА  Г-ЕГ )"</t>
  </si>
  <si>
    <t xml:space="preserve">яч.(4,5,6,7,8,14,16,17,18 по4;)яч9,,19(по4);яч2,12,20(по 4);контроль ~220В 
(2 по 3); </t>
  </si>
  <si>
    <t>ЛОКАЛЬНЫЙ СМЕТНЫЙ РАСЧЕТ №1</t>
  </si>
  <si>
    <t>Отопление, обогрев</t>
  </si>
  <si>
    <t xml:space="preserve"> Освещение</t>
  </si>
  <si>
    <t>Монтаж микропроцессорных устройств защиты в сетях 6,35кВ</t>
  </si>
  <si>
    <t xml:space="preserve"> Уличное освещение</t>
  </si>
  <si>
    <t>Итого прямые затраты по разделу без оборудования в ценах 2001г.</t>
  </si>
  <si>
    <t>Монтаж  КЛ 6 кВ по каб.лоткам</t>
  </si>
  <si>
    <t>Заместитель генерального директора</t>
  </si>
  <si>
    <t>____________ С.Е. Савицкая</t>
  </si>
  <si>
    <t>СВОДНЫЙ РАСЧЕТ СТОИМОСТИ РАБОТ</t>
  </si>
  <si>
    <t>Стоимость без НДС, руб.</t>
  </si>
  <si>
    <t xml:space="preserve">Монтажные работы </t>
  </si>
  <si>
    <t>ЛСР №1; ВОР №1</t>
  </si>
  <si>
    <t xml:space="preserve">Наладочные работы </t>
  </si>
  <si>
    <t>ЛСР №2</t>
  </si>
  <si>
    <t>Итого без учета НДС 20%, руб.
 НДС не предусмотрен.</t>
  </si>
  <si>
    <t>кроме того, НДС 20%, руб.:</t>
  </si>
  <si>
    <t>Итого с учетом НДС 20%, руб.:</t>
  </si>
  <si>
    <t xml:space="preserve">Начальник ОКС     </t>
  </si>
  <si>
    <t>Н.Н. Абдухаликова</t>
  </si>
  <si>
    <t>от  "___" ___________ 2025г.</t>
  </si>
  <si>
    <t>Приложение  №2</t>
  </si>
  <si>
    <t>Приложение  №3</t>
  </si>
  <si>
    <t>Приложение  №2.1.</t>
  </si>
  <si>
    <t>Приложение  №2.2.</t>
  </si>
  <si>
    <t>к Договору подряда №____/Р-2025._____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</si>
</sst>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0.0000"/>
    <numFmt numFmtId="165" formatCode="0.0"/>
    <numFmt numFmtId="166" formatCode="#,##0.000"/>
    <numFmt numFmtId="167" formatCode="#,##0.0"/>
    <numFmt numFmtId="168" formatCode="_-* #,##0.00_р_._-;\-* #,##0.00_р_._-;_-* &quot;-&quot;??_р_._-;_-@_-"/>
    <numFmt numFmtId="169" formatCode="&quot;$&quot;#,##0_);[Red]\(&quot;$&quot;#,##0\)"/>
    <numFmt numFmtId="170" formatCode="#,##0.00&quot;$&quot;;[Red]\-#,##0.00&quot;$&quot;"/>
    <numFmt numFmtId="171" formatCode="\$#,##0\ ;\(\$#,##0\)"/>
    <numFmt numFmtId="172" formatCode="_-* #,##0_-;\-* #,##0_-;_-* &quot;-&quot;_-;_-@_-"/>
    <numFmt numFmtId="173" formatCode="_-* #,##0.00_-;\-* #,##0.00_-;_-* &quot;-&quot;??_-;_-@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&quot;Ј&quot;\ #,##0"/>
    <numFmt numFmtId="179" formatCode="&quot;See Note &quot;\ #"/>
    <numFmt numFmtId="180" formatCode="_-&quot;Ј&quot;* #,##0_-;\-&quot;Ј&quot;* #,##0_-;_-&quot;Ј&quot;* &quot;-&quot;_-;_-@_-"/>
    <numFmt numFmtId="181" formatCode="_-&quot;Ј&quot;* #,##0.00_-;\-&quot;Ј&quot;* #,##0.00_-;_-&quot;Ј&quot;* &quot;-&quot;??_-;_-@_-"/>
    <numFmt numFmtId="182" formatCode="_-* #,##0.00&quot;р.&quot;_-;\-* #,##0.00&quot;р.&quot;_-;_-* &quot;-&quot;??&quot;р.&quot;_-;_-@_-"/>
    <numFmt numFmtId="183" formatCode="_-* #,##0\ _р_._-;\-* #,##0\ _р_._-;_-* &quot;-&quot;\ _р_._-;_-@_-"/>
    <numFmt numFmtId="184" formatCode="_-* #,##0.00\ _р_._-;\-* #,##0.00\ _р_._-;_-* &quot;-&quot;??\ _р_._-;_-@_-"/>
    <numFmt numFmtId="185" formatCode="_-* #,##0_р_._-;\-* #,##0_р_._-;_-* &quot;-&quot;_р_._-;_-@_-"/>
    <numFmt numFmtId="186" formatCode="_-* #,##0&quot;р.&quot;_-;\-* #,##0&quot;р.&quot;_-;_-* &quot;-&quot;&quot;р.&quot;_-;_-@_-"/>
  </numFmts>
  <fonts count="1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9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498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8" fillId="0" borderId="0"/>
    <xf numFmtId="0" fontId="38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3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4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5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3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3" fillId="0" borderId="0"/>
    <xf numFmtId="0" fontId="40" fillId="0" borderId="0"/>
    <xf numFmtId="0" fontId="43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3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2" fillId="0" borderId="0"/>
    <xf numFmtId="0" fontId="43" fillId="0" borderId="0"/>
    <xf numFmtId="0" fontId="41" fillId="0" borderId="0"/>
    <xf numFmtId="0" fontId="40" fillId="0" borderId="0"/>
    <xf numFmtId="0" fontId="42" fillId="0" borderId="0"/>
    <xf numFmtId="0" fontId="43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0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5" fillId="0" borderId="0"/>
    <xf numFmtId="0" fontId="41" fillId="0" borderId="0"/>
    <xf numFmtId="0" fontId="45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5" fillId="0" borderId="0"/>
    <xf numFmtId="0" fontId="40" fillId="0" borderId="0"/>
    <xf numFmtId="0" fontId="40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5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5" fillId="0" borderId="0"/>
    <xf numFmtId="0" fontId="40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3" fillId="0" borderId="0"/>
    <xf numFmtId="0" fontId="41" fillId="0" borderId="0"/>
    <xf numFmtId="0" fontId="45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3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3" fillId="0" borderId="0"/>
    <xf numFmtId="0" fontId="41" fillId="0" borderId="0"/>
    <xf numFmtId="0" fontId="45" fillId="0" borderId="0"/>
    <xf numFmtId="0" fontId="41" fillId="0" borderId="0"/>
    <xf numFmtId="0" fontId="45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1" fillId="0" borderId="0"/>
    <xf numFmtId="0" fontId="45" fillId="0" borderId="0"/>
    <xf numFmtId="0" fontId="43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3" fillId="0" borderId="0"/>
    <xf numFmtId="0" fontId="43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0" fillId="0" borderId="0"/>
    <xf numFmtId="0" fontId="41" fillId="0" borderId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82">
      <protection locked="0"/>
    </xf>
    <xf numFmtId="0" fontId="47" fillId="0" borderId="0">
      <protection locked="0"/>
    </xf>
    <xf numFmtId="0" fontId="47" fillId="0" borderId="0">
      <protection locked="0"/>
    </xf>
    <xf numFmtId="0" fontId="48" fillId="0" borderId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45" borderId="0" applyNumberFormat="0" applyBorder="0" applyAlignment="0" applyProtection="0"/>
    <xf numFmtId="0" fontId="49" fillId="3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5" borderId="0" applyNumberFormat="0" applyBorder="0" applyAlignment="0" applyProtection="0"/>
    <xf numFmtId="0" fontId="49" fillId="44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45" borderId="0" applyNumberFormat="0" applyBorder="0" applyAlignment="0" applyProtection="0"/>
    <xf numFmtId="0" fontId="51" fillId="3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5" borderId="0" applyNumberFormat="0" applyBorder="0" applyAlignment="0" applyProtection="0"/>
    <xf numFmtId="0" fontId="51" fillId="44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17" fillId="12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7" fillId="1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20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17" fillId="24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7" fillId="28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7" fillId="32" borderId="0" applyNumberFormat="0" applyBorder="0" applyAlignment="0" applyProtection="0"/>
    <xf numFmtId="0" fontId="53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6" borderId="0" applyNumberFormat="0" applyBorder="0" applyAlignment="0" applyProtection="0"/>
    <xf numFmtId="0" fontId="53" fillId="57" borderId="0" applyNumberFormat="0" applyBorder="0" applyAlignment="0" applyProtection="0"/>
    <xf numFmtId="0" fontId="52" fillId="58" borderId="0" applyNumberFormat="0" applyBorder="0" applyAlignment="0" applyProtection="0"/>
    <xf numFmtId="0" fontId="53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3" fillId="62" borderId="0" applyNumberFormat="0" applyBorder="0" applyAlignment="0" applyProtection="0"/>
    <xf numFmtId="0" fontId="52" fillId="63" borderId="0" applyNumberFormat="0" applyBorder="0" applyAlignment="0" applyProtection="0"/>
    <xf numFmtId="0" fontId="53" fillId="62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3" fillId="66" borderId="0" applyNumberFormat="0" applyBorder="0" applyAlignment="0" applyProtection="0"/>
    <xf numFmtId="0" fontId="52" fillId="46" borderId="0" applyNumberFormat="0" applyBorder="0" applyAlignment="0" applyProtection="0"/>
    <xf numFmtId="0" fontId="53" fillId="67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53" fillId="66" borderId="0" applyNumberFormat="0" applyBorder="0" applyAlignment="0" applyProtection="0"/>
    <xf numFmtId="0" fontId="52" fillId="51" borderId="0" applyNumberFormat="0" applyBorder="0" applyAlignment="0" applyProtection="0"/>
    <xf numFmtId="0" fontId="53" fillId="68" borderId="0" applyNumberFormat="0" applyBorder="0" applyAlignment="0" applyProtection="0"/>
    <xf numFmtId="0" fontId="54" fillId="55" borderId="0" applyNumberFormat="0" applyBorder="0" applyAlignment="0" applyProtection="0"/>
    <xf numFmtId="0" fontId="54" fillId="56" borderId="0" applyNumberFormat="0" applyBorder="0" applyAlignment="0" applyProtection="0"/>
    <xf numFmtId="0" fontId="53" fillId="56" borderId="0" applyNumberFormat="0" applyBorder="0" applyAlignment="0" applyProtection="0"/>
    <xf numFmtId="0" fontId="52" fillId="52" borderId="0" applyNumberFormat="0" applyBorder="0" applyAlignment="0" applyProtection="0"/>
    <xf numFmtId="0" fontId="53" fillId="69" borderId="0" applyNumberFormat="0" applyBorder="0" applyAlignment="0" applyProtection="0"/>
    <xf numFmtId="0" fontId="54" fillId="70" borderId="0" applyNumberFormat="0" applyBorder="0" applyAlignment="0" applyProtection="0"/>
    <xf numFmtId="0" fontId="54" fillId="61" borderId="0" applyNumberFormat="0" applyBorder="0" applyAlignment="0" applyProtection="0"/>
    <xf numFmtId="0" fontId="53" fillId="71" borderId="0" applyNumberFormat="0" applyBorder="0" applyAlignment="0" applyProtection="0"/>
    <xf numFmtId="0" fontId="52" fillId="72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61" borderId="0" applyNumberFormat="0" applyBorder="0" applyAlignment="0" applyProtection="0"/>
    <xf numFmtId="0" fontId="57" fillId="73" borderId="83" applyNumberFormat="0" applyAlignment="0" applyProtection="0"/>
    <xf numFmtId="0" fontId="58" fillId="0" borderId="0" applyNumberFormat="0" applyFill="0" applyBorder="0" applyAlignment="0" applyProtection="0"/>
    <xf numFmtId="0" fontId="59" fillId="62" borderId="84" applyNumberFormat="0" applyAlignment="0" applyProtection="0"/>
    <xf numFmtId="0" fontId="60" fillId="0" borderId="0" applyFill="0" applyBorder="0" applyAlignment="0" applyProtection="0"/>
    <xf numFmtId="38" fontId="61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68" fontId="18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0" fillId="0" borderId="0" applyFill="0" applyBorder="0" applyAlignment="0" applyProtection="0"/>
    <xf numFmtId="169" fontId="61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70" fontId="61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72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63" fillId="74" borderId="0" applyNumberFormat="0" applyBorder="0" applyAlignment="0" applyProtection="0"/>
    <xf numFmtId="0" fontId="63" fillId="75" borderId="0" applyNumberFormat="0" applyBorder="0" applyAlignment="0" applyProtection="0"/>
    <xf numFmtId="0" fontId="63" fillId="76" borderId="0" applyNumberFormat="0" applyBorder="0" applyAlignment="0" applyProtection="0"/>
    <xf numFmtId="0" fontId="64" fillId="0" borderId="0" applyNumberFormat="0" applyFill="0" applyBorder="0" applyAlignment="0" applyProtection="0"/>
    <xf numFmtId="2" fontId="6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77" borderId="0" applyNumberFormat="0" applyBorder="0" applyAlignment="0" applyProtection="0"/>
    <xf numFmtId="38" fontId="67" fillId="78" borderId="0" applyNumberFormat="0" applyBorder="0" applyAlignment="0" applyProtection="0"/>
    <xf numFmtId="0" fontId="68" fillId="0" borderId="22" applyNumberFormat="0" applyAlignment="0" applyProtection="0">
      <alignment horizontal="left" vertical="center"/>
    </xf>
    <xf numFmtId="0" fontId="68" fillId="0" borderId="27">
      <alignment horizontal="left" vertical="center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85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4" fillId="71" borderId="83" applyNumberFormat="0" applyAlignment="0" applyProtection="0"/>
    <xf numFmtId="10" fontId="67" fillId="79" borderId="10" applyNumberFormat="0" applyBorder="0" applyAlignment="0" applyProtection="0"/>
    <xf numFmtId="49" fontId="75" fillId="0" borderId="10">
      <alignment horizontal="right" vertical="center"/>
    </xf>
    <xf numFmtId="49" fontId="75" fillId="0" borderId="10">
      <alignment horizontal="left" vertical="center" wrapText="1"/>
    </xf>
    <xf numFmtId="49" fontId="75" fillId="0" borderId="10">
      <alignment horizontal="center" vertical="center"/>
    </xf>
    <xf numFmtId="0" fontId="76" fillId="0" borderId="86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77" fillId="71" borderId="0" applyNumberFormat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8" fontId="18" fillId="0" borderId="0"/>
    <xf numFmtId="0" fontId="78" fillId="0" borderId="0" applyNumberFormat="0" applyFill="0" applyBorder="0" applyAlignment="0" applyProtection="0"/>
    <xf numFmtId="0" fontId="41" fillId="0" borderId="0"/>
    <xf numFmtId="0" fontId="60" fillId="70" borderId="87" applyNumberFormat="0" applyFont="0" applyAlignment="0" applyProtection="0"/>
    <xf numFmtId="0" fontId="60" fillId="70" borderId="87" applyNumberFormat="0" applyFont="0" applyAlignment="0" applyProtection="0"/>
    <xf numFmtId="0" fontId="60" fillId="70" borderId="87" applyNumberFormat="0" applyFont="0" applyAlignment="0" applyProtection="0"/>
    <xf numFmtId="0" fontId="60" fillId="70" borderId="87" applyNumberFormat="0" applyFont="0" applyAlignment="0" applyProtection="0"/>
    <xf numFmtId="0" fontId="79" fillId="73" borderId="88" applyNumberFormat="0" applyAlignment="0" applyProtection="0"/>
    <xf numFmtId="10" fontId="60" fillId="0" borderId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4" fontId="80" fillId="80" borderId="89" applyNumberFormat="0" applyProtection="0">
      <alignment vertical="center"/>
    </xf>
    <xf numFmtId="4" fontId="81" fillId="80" borderId="89" applyNumberFormat="0" applyProtection="0">
      <alignment vertical="center"/>
    </xf>
    <xf numFmtId="4" fontId="80" fillId="80" borderId="89" applyNumberFormat="0" applyProtection="0">
      <alignment horizontal="left" vertical="center" indent="1"/>
    </xf>
    <xf numFmtId="0" fontId="80" fillId="80" borderId="89" applyNumberFormat="0" applyProtection="0">
      <alignment horizontal="left" vertical="top" indent="1"/>
    </xf>
    <xf numFmtId="4" fontId="80" fillId="34" borderId="0" applyNumberFormat="0" applyProtection="0">
      <alignment horizontal="left" vertical="center" indent="1"/>
    </xf>
    <xf numFmtId="4" fontId="49" fillId="39" borderId="89" applyNumberFormat="0" applyProtection="0">
      <alignment horizontal="right" vertical="center"/>
    </xf>
    <xf numFmtId="4" fontId="49" fillId="35" borderId="89" applyNumberFormat="0" applyProtection="0">
      <alignment horizontal="right" vertical="center"/>
    </xf>
    <xf numFmtId="4" fontId="49" fillId="63" borderId="89" applyNumberFormat="0" applyProtection="0">
      <alignment horizontal="right" vertical="center"/>
    </xf>
    <xf numFmtId="4" fontId="49" fillId="49" borderId="89" applyNumberFormat="0" applyProtection="0">
      <alignment horizontal="right" vertical="center"/>
    </xf>
    <xf numFmtId="4" fontId="49" fillId="53" borderId="89" applyNumberFormat="0" applyProtection="0">
      <alignment horizontal="right" vertical="center"/>
    </xf>
    <xf numFmtId="4" fontId="49" fillId="72" borderId="89" applyNumberFormat="0" applyProtection="0">
      <alignment horizontal="right" vertical="center"/>
    </xf>
    <xf numFmtId="4" fontId="49" fillId="46" borderId="89" applyNumberFormat="0" applyProtection="0">
      <alignment horizontal="right" vertical="center"/>
    </xf>
    <xf numFmtId="4" fontId="49" fillId="81" borderId="89" applyNumberFormat="0" applyProtection="0">
      <alignment horizontal="right" vertical="center"/>
    </xf>
    <xf numFmtId="4" fontId="49" fillId="48" borderId="89" applyNumberFormat="0" applyProtection="0">
      <alignment horizontal="right" vertical="center"/>
    </xf>
    <xf numFmtId="4" fontId="80" fillId="82" borderId="90" applyNumberFormat="0" applyProtection="0">
      <alignment horizontal="left" vertical="center" indent="1"/>
    </xf>
    <xf numFmtId="4" fontId="49" fillId="83" borderId="0" applyNumberFormat="0" applyProtection="0">
      <alignment horizontal="left" vertical="center" indent="1"/>
    </xf>
    <xf numFmtId="4" fontId="82" fillId="45" borderId="0" applyNumberFormat="0" applyProtection="0">
      <alignment horizontal="left" vertical="center" indent="1"/>
    </xf>
    <xf numFmtId="4" fontId="49" fillId="34" borderId="89" applyNumberFormat="0" applyProtection="0">
      <alignment horizontal="right" vertical="center"/>
    </xf>
    <xf numFmtId="4" fontId="83" fillId="83" borderId="0" applyNumberFormat="0" applyProtection="0">
      <alignment horizontal="left" vertical="center" indent="1"/>
    </xf>
    <xf numFmtId="4" fontId="83" fillId="34" borderId="0" applyNumberFormat="0" applyProtection="0">
      <alignment horizontal="left" vertical="center" indent="1"/>
    </xf>
    <xf numFmtId="0" fontId="60" fillId="45" borderId="89" applyNumberFormat="0" applyProtection="0">
      <alignment horizontal="left" vertical="center" indent="1"/>
    </xf>
    <xf numFmtId="0" fontId="60" fillId="45" borderId="89" applyNumberFormat="0" applyProtection="0">
      <alignment horizontal="left" vertical="center" indent="1"/>
    </xf>
    <xf numFmtId="0" fontId="60" fillId="45" borderId="89" applyNumberFormat="0" applyProtection="0">
      <alignment horizontal="left" vertical="center" indent="1"/>
    </xf>
    <xf numFmtId="0" fontId="60" fillId="45" borderId="89" applyNumberFormat="0" applyProtection="0">
      <alignment horizontal="left" vertical="center" indent="1"/>
    </xf>
    <xf numFmtId="0" fontId="60" fillId="45" borderId="89" applyNumberFormat="0" applyProtection="0">
      <alignment horizontal="left" vertical="top" indent="1"/>
    </xf>
    <xf numFmtId="0" fontId="60" fillId="45" borderId="89" applyNumberFormat="0" applyProtection="0">
      <alignment horizontal="left" vertical="top" indent="1"/>
    </xf>
    <xf numFmtId="0" fontId="60" fillId="45" borderId="89" applyNumberFormat="0" applyProtection="0">
      <alignment horizontal="left" vertical="top" indent="1"/>
    </xf>
    <xf numFmtId="0" fontId="60" fillId="45" borderId="89" applyNumberFormat="0" applyProtection="0">
      <alignment horizontal="left" vertical="top" indent="1"/>
    </xf>
    <xf numFmtId="0" fontId="60" fillId="34" borderId="89" applyNumberFormat="0" applyProtection="0">
      <alignment horizontal="left" vertical="center" indent="1"/>
    </xf>
    <xf numFmtId="0" fontId="60" fillId="34" borderId="89" applyNumberFormat="0" applyProtection="0">
      <alignment horizontal="left" vertical="center" indent="1"/>
    </xf>
    <xf numFmtId="0" fontId="60" fillId="34" borderId="89" applyNumberFormat="0" applyProtection="0">
      <alignment horizontal="left" vertical="center" indent="1"/>
    </xf>
    <xf numFmtId="0" fontId="60" fillId="34" borderId="89" applyNumberFormat="0" applyProtection="0">
      <alignment horizontal="left" vertical="center" indent="1"/>
    </xf>
    <xf numFmtId="0" fontId="60" fillId="34" borderId="89" applyNumberFormat="0" applyProtection="0">
      <alignment horizontal="left" vertical="top" indent="1"/>
    </xf>
    <xf numFmtId="0" fontId="60" fillId="34" borderId="89" applyNumberFormat="0" applyProtection="0">
      <alignment horizontal="left" vertical="top" indent="1"/>
    </xf>
    <xf numFmtId="0" fontId="60" fillId="34" borderId="89" applyNumberFormat="0" applyProtection="0">
      <alignment horizontal="left" vertical="top" indent="1"/>
    </xf>
    <xf numFmtId="0" fontId="60" fillId="34" borderId="89" applyNumberFormat="0" applyProtection="0">
      <alignment horizontal="left" vertical="top" indent="1"/>
    </xf>
    <xf numFmtId="0" fontId="60" fillId="38" borderId="89" applyNumberFormat="0" applyProtection="0">
      <alignment horizontal="left" vertical="center" indent="1"/>
    </xf>
    <xf numFmtId="0" fontId="60" fillId="38" borderId="89" applyNumberFormat="0" applyProtection="0">
      <alignment horizontal="left" vertical="center" indent="1"/>
    </xf>
    <xf numFmtId="0" fontId="60" fillId="38" borderId="89" applyNumberFormat="0" applyProtection="0">
      <alignment horizontal="left" vertical="center" indent="1"/>
    </xf>
    <xf numFmtId="0" fontId="60" fillId="38" borderId="89" applyNumberFormat="0" applyProtection="0">
      <alignment horizontal="left" vertical="center" indent="1"/>
    </xf>
    <xf numFmtId="0" fontId="60" fillId="38" borderId="89" applyNumberFormat="0" applyProtection="0">
      <alignment horizontal="left" vertical="top" indent="1"/>
    </xf>
    <xf numFmtId="0" fontId="60" fillId="38" borderId="89" applyNumberFormat="0" applyProtection="0">
      <alignment horizontal="left" vertical="top" indent="1"/>
    </xf>
    <xf numFmtId="0" fontId="60" fillId="38" borderId="89" applyNumberFormat="0" applyProtection="0">
      <alignment horizontal="left" vertical="top" indent="1"/>
    </xf>
    <xf numFmtId="0" fontId="60" fillId="38" borderId="89" applyNumberFormat="0" applyProtection="0">
      <alignment horizontal="left" vertical="top" indent="1"/>
    </xf>
    <xf numFmtId="0" fontId="60" fillId="83" borderId="89" applyNumberFormat="0" applyProtection="0">
      <alignment horizontal="left" vertical="center" indent="1"/>
    </xf>
    <xf numFmtId="0" fontId="60" fillId="83" borderId="89" applyNumberFormat="0" applyProtection="0">
      <alignment horizontal="left" vertical="center" indent="1"/>
    </xf>
    <xf numFmtId="0" fontId="60" fillId="83" borderId="89" applyNumberFormat="0" applyProtection="0">
      <alignment horizontal="left" vertical="center" indent="1"/>
    </xf>
    <xf numFmtId="0" fontId="60" fillId="83" borderId="89" applyNumberFormat="0" applyProtection="0">
      <alignment horizontal="left" vertical="center" indent="1"/>
    </xf>
    <xf numFmtId="0" fontId="60" fillId="83" borderId="89" applyNumberFormat="0" applyProtection="0">
      <alignment horizontal="left" vertical="top" indent="1"/>
    </xf>
    <xf numFmtId="0" fontId="60" fillId="83" borderId="89" applyNumberFormat="0" applyProtection="0">
      <alignment horizontal="left" vertical="top" indent="1"/>
    </xf>
    <xf numFmtId="0" fontId="60" fillId="83" borderId="89" applyNumberFormat="0" applyProtection="0">
      <alignment horizontal="left" vertical="top" indent="1"/>
    </xf>
    <xf numFmtId="0" fontId="60" fillId="83" borderId="89" applyNumberFormat="0" applyProtection="0">
      <alignment horizontal="left" vertical="top" indent="1"/>
    </xf>
    <xf numFmtId="0" fontId="60" fillId="37" borderId="10" applyNumberFormat="0">
      <protection locked="0"/>
    </xf>
    <xf numFmtId="0" fontId="60" fillId="37" borderId="10" applyNumberFormat="0">
      <protection locked="0"/>
    </xf>
    <xf numFmtId="0" fontId="60" fillId="37" borderId="10" applyNumberFormat="0">
      <protection locked="0"/>
    </xf>
    <xf numFmtId="0" fontId="60" fillId="37" borderId="10" applyNumberFormat="0">
      <protection locked="0"/>
    </xf>
    <xf numFmtId="4" fontId="49" fillId="36" borderId="89" applyNumberFormat="0" applyProtection="0">
      <alignment vertical="center"/>
    </xf>
    <xf numFmtId="4" fontId="84" fillId="36" borderId="89" applyNumberFormat="0" applyProtection="0">
      <alignment vertical="center"/>
    </xf>
    <xf numFmtId="4" fontId="49" fillId="36" borderId="89" applyNumberFormat="0" applyProtection="0">
      <alignment horizontal="left" vertical="center" indent="1"/>
    </xf>
    <xf numFmtId="0" fontId="49" fillId="36" borderId="89" applyNumberFormat="0" applyProtection="0">
      <alignment horizontal="left" vertical="top" indent="1"/>
    </xf>
    <xf numFmtId="4" fontId="49" fillId="83" borderId="89" applyNumberFormat="0" applyProtection="0">
      <alignment horizontal="right" vertical="center"/>
    </xf>
    <xf numFmtId="4" fontId="84" fillId="83" borderId="89" applyNumberFormat="0" applyProtection="0">
      <alignment horizontal="right" vertical="center"/>
    </xf>
    <xf numFmtId="4" fontId="49" fillId="34" borderId="89" applyNumberFormat="0" applyProtection="0">
      <alignment horizontal="left" vertical="center" indent="1"/>
    </xf>
    <xf numFmtId="0" fontId="49" fillId="34" borderId="89" applyNumberFormat="0" applyProtection="0">
      <alignment horizontal="left" vertical="top" indent="1"/>
    </xf>
    <xf numFmtId="4" fontId="85" fillId="84" borderId="0" applyNumberFormat="0" applyProtection="0">
      <alignment horizontal="left" vertical="center" indent="1"/>
    </xf>
    <xf numFmtId="4" fontId="86" fillId="83" borderId="89" applyNumberFormat="0" applyProtection="0">
      <alignment horizontal="right" vertical="center"/>
    </xf>
    <xf numFmtId="0" fontId="87" fillId="0" borderId="0" applyNumberFormat="0" applyFill="0" applyBorder="0" applyAlignment="0" applyProtection="0"/>
    <xf numFmtId="0" fontId="60" fillId="85" borderId="0"/>
    <xf numFmtId="0" fontId="87" fillId="0" borderId="0" applyNumberFormat="0" applyFill="0" applyBorder="0" applyAlignment="0" applyProtection="0"/>
    <xf numFmtId="0" fontId="62" fillId="0" borderId="91" applyNumberFormat="0" applyFont="0" applyFill="0" applyAlignment="0" applyProtection="0"/>
    <xf numFmtId="179" fontId="88" fillId="0" borderId="0">
      <alignment horizontal="left"/>
    </xf>
    <xf numFmtId="0" fontId="89" fillId="0" borderId="0" applyNumberFormat="0" applyFill="0" applyBorder="0" applyAlignment="0" applyProtection="0"/>
    <xf numFmtId="180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33" fillId="0" borderId="10">
      <alignment horizontal="center"/>
    </xf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9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17" fillId="13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7" fillId="17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17" fillId="2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7" fillId="25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17" fillId="29" borderId="0" applyNumberFormat="0" applyBorder="0" applyAlignment="0" applyProtection="0"/>
    <xf numFmtId="0" fontId="90" fillId="44" borderId="83" applyNumberFormat="0" applyAlignment="0" applyProtection="0"/>
    <xf numFmtId="0" fontId="90" fillId="44" borderId="83" applyNumberFormat="0" applyAlignment="0" applyProtection="0"/>
    <xf numFmtId="0" fontId="90" fillId="44" borderId="83" applyNumberFormat="0" applyAlignment="0" applyProtection="0"/>
    <xf numFmtId="0" fontId="90" fillId="44" borderId="83" applyNumberFormat="0" applyAlignment="0" applyProtection="0"/>
    <xf numFmtId="0" fontId="9" fillId="5" borderId="4" applyNumberFormat="0" applyAlignment="0" applyProtection="0"/>
    <xf numFmtId="0" fontId="33" fillId="0" borderId="10">
      <alignment horizontal="center"/>
    </xf>
    <xf numFmtId="0" fontId="91" fillId="47" borderId="88" applyNumberFormat="0" applyAlignment="0" applyProtection="0"/>
    <xf numFmtId="0" fontId="91" fillId="47" borderId="88" applyNumberFormat="0" applyAlignment="0" applyProtection="0"/>
    <xf numFmtId="0" fontId="91" fillId="47" borderId="88" applyNumberFormat="0" applyAlignment="0" applyProtection="0"/>
    <xf numFmtId="0" fontId="91" fillId="47" borderId="88" applyNumberFormat="0" applyAlignment="0" applyProtection="0"/>
    <xf numFmtId="0" fontId="10" fillId="6" borderId="5" applyNumberFormat="0" applyAlignment="0" applyProtection="0"/>
    <xf numFmtId="0" fontId="92" fillId="47" borderId="83" applyNumberFormat="0" applyAlignment="0" applyProtection="0"/>
    <xf numFmtId="0" fontId="92" fillId="47" borderId="83" applyNumberFormat="0" applyAlignment="0" applyProtection="0"/>
    <xf numFmtId="0" fontId="92" fillId="47" borderId="83" applyNumberFormat="0" applyAlignment="0" applyProtection="0"/>
    <xf numFmtId="0" fontId="92" fillId="47" borderId="83" applyNumberFormat="0" applyAlignment="0" applyProtection="0"/>
    <xf numFmtId="0" fontId="11" fillId="6" borderId="4" applyNumberFormat="0" applyAlignment="0" applyProtection="0"/>
    <xf numFmtId="0" fontId="93" fillId="78" borderId="23"/>
    <xf numFmtId="0" fontId="94" fillId="0" borderId="0" applyNumberFormat="0" applyFill="0" applyBorder="0" applyAlignment="0" applyProtection="0"/>
    <xf numFmtId="181" fontId="60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60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95" fillId="0" borderId="92" applyNumberFormat="0" applyFill="0" applyAlignment="0" applyProtection="0"/>
    <xf numFmtId="0" fontId="95" fillId="0" borderId="92" applyNumberFormat="0" applyFill="0" applyAlignment="0" applyProtection="0"/>
    <xf numFmtId="0" fontId="95" fillId="0" borderId="92" applyNumberFormat="0" applyFill="0" applyAlignment="0" applyProtection="0"/>
    <xf numFmtId="0" fontId="95" fillId="0" borderId="92" applyNumberFormat="0" applyFill="0" applyAlignment="0" applyProtection="0"/>
    <xf numFmtId="0" fontId="3" fillId="0" borderId="1" applyNumberFormat="0" applyFill="0" applyAlignment="0" applyProtection="0"/>
    <xf numFmtId="0" fontId="96" fillId="0" borderId="93" applyNumberFormat="0" applyFill="0" applyAlignment="0" applyProtection="0"/>
    <xf numFmtId="0" fontId="96" fillId="0" borderId="93" applyNumberFormat="0" applyFill="0" applyAlignment="0" applyProtection="0"/>
    <xf numFmtId="0" fontId="96" fillId="0" borderId="93" applyNumberFormat="0" applyFill="0" applyAlignment="0" applyProtection="0"/>
    <xf numFmtId="0" fontId="96" fillId="0" borderId="93" applyNumberFormat="0" applyFill="0" applyAlignment="0" applyProtection="0"/>
    <xf numFmtId="0" fontId="4" fillId="0" borderId="2" applyNumberFormat="0" applyFill="0" applyAlignment="0" applyProtection="0"/>
    <xf numFmtId="0" fontId="97" fillId="0" borderId="94" applyNumberFormat="0" applyFill="0" applyAlignment="0" applyProtection="0"/>
    <xf numFmtId="0" fontId="97" fillId="0" borderId="94" applyNumberFormat="0" applyFill="0" applyAlignment="0" applyProtection="0"/>
    <xf numFmtId="0" fontId="97" fillId="0" borderId="94" applyNumberFormat="0" applyFill="0" applyAlignment="0" applyProtection="0"/>
    <xf numFmtId="0" fontId="97" fillId="0" borderId="94" applyNumberFormat="0" applyFill="0" applyAlignment="0" applyProtection="0"/>
    <xf numFmtId="0" fontId="5" fillId="0" borderId="3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0" fillId="0" borderId="10">
      <alignment horizontal="right"/>
    </xf>
    <xf numFmtId="0" fontId="60" fillId="0" borderId="10">
      <alignment horizontal="right"/>
    </xf>
    <xf numFmtId="0" fontId="98" fillId="0" borderId="95" applyNumberFormat="0" applyFill="0" applyAlignment="0" applyProtection="0"/>
    <xf numFmtId="0" fontId="98" fillId="0" borderId="95" applyNumberFormat="0" applyFill="0" applyAlignment="0" applyProtection="0"/>
    <xf numFmtId="0" fontId="98" fillId="0" borderId="95" applyNumberFormat="0" applyFill="0" applyAlignment="0" applyProtection="0"/>
    <xf numFmtId="0" fontId="98" fillId="0" borderId="95" applyNumberFormat="0" applyFill="0" applyAlignment="0" applyProtection="0"/>
    <xf numFmtId="0" fontId="16" fillId="0" borderId="9" applyNumberFormat="0" applyFill="0" applyAlignment="0" applyProtection="0"/>
    <xf numFmtId="0" fontId="33" fillId="0" borderId="0">
      <alignment horizontal="right" vertical="top" wrapText="1"/>
    </xf>
    <xf numFmtId="0" fontId="94" fillId="0" borderId="82" applyNumberFormat="0" applyFill="0" applyAlignment="0" applyProtection="0"/>
    <xf numFmtId="0" fontId="99" fillId="86" borderId="84" applyNumberFormat="0" applyAlignment="0" applyProtection="0"/>
    <xf numFmtId="0" fontId="99" fillId="86" borderId="84" applyNumberFormat="0" applyAlignment="0" applyProtection="0"/>
    <xf numFmtId="0" fontId="99" fillId="86" borderId="84" applyNumberFormat="0" applyAlignment="0" applyProtection="0"/>
    <xf numFmtId="0" fontId="99" fillId="86" borderId="84" applyNumberFormat="0" applyAlignment="0" applyProtection="0"/>
    <xf numFmtId="0" fontId="13" fillId="7" borderId="7" applyNumberFormat="0" applyAlignment="0" applyProtection="0"/>
    <xf numFmtId="0" fontId="33" fillId="0" borderId="10">
      <alignment horizontal="center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8" fillId="4" borderId="0" applyNumberFormat="0" applyBorder="0" applyAlignment="0" applyProtection="0"/>
    <xf numFmtId="0" fontId="33" fillId="0" borderId="0" applyNumberFormat="0">
      <protection locked="0"/>
    </xf>
    <xf numFmtId="0" fontId="33" fillId="0" borderId="0" applyNumberFormat="0">
      <protection locked="0"/>
    </xf>
    <xf numFmtId="0" fontId="60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5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33" fillId="0" borderId="0"/>
    <xf numFmtId="0" fontId="1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33" fillId="0" borderId="0" applyNumberFormat="0">
      <protection locked="0"/>
    </xf>
    <xf numFmtId="0" fontId="33" fillId="0" borderId="0" applyNumberFormat="0"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60" fillId="0" borderId="0"/>
    <xf numFmtId="0" fontId="28" fillId="0" borderId="0">
      <alignment vertical="top" wrapText="1"/>
    </xf>
    <xf numFmtId="0" fontId="1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50" fillId="0" borderId="0"/>
    <xf numFmtId="0" fontId="1" fillId="0" borderId="0"/>
    <xf numFmtId="0" fontId="6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60" fillId="0" borderId="0"/>
    <xf numFmtId="0" fontId="60" fillId="0" borderId="0"/>
    <xf numFmtId="0" fontId="33" fillId="0" borderId="0"/>
    <xf numFmtId="0" fontId="1" fillId="0" borderId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7" fillId="3" borderId="0" applyNumberFormat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6" borderId="87" applyNumberFormat="0" applyFont="0" applyAlignment="0" applyProtection="0"/>
    <xf numFmtId="0" fontId="18" fillId="36" borderId="87" applyNumberFormat="0" applyFont="0" applyAlignment="0" applyProtection="0"/>
    <xf numFmtId="0" fontId="18" fillId="36" borderId="87" applyNumberFormat="0" applyFont="0" applyAlignment="0" applyProtection="0"/>
    <xf numFmtId="0" fontId="18" fillId="36" borderId="87" applyNumberFormat="0" applyFont="0" applyAlignment="0" applyProtection="0"/>
    <xf numFmtId="0" fontId="50" fillId="8" borderId="8" applyNumberFormat="0" applyFont="0" applyAlignment="0" applyProtection="0"/>
    <xf numFmtId="0" fontId="60" fillId="36" borderId="87" applyNumberFormat="0" applyFont="0" applyAlignment="0" applyProtection="0"/>
    <xf numFmtId="10" fontId="6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3" fillId="0" borderId="10">
      <alignment horizontal="center"/>
    </xf>
    <xf numFmtId="0" fontId="105" fillId="0" borderId="96" applyNumberFormat="0" applyFill="0" applyAlignment="0" applyProtection="0"/>
    <xf numFmtId="0" fontId="105" fillId="0" borderId="96" applyNumberFormat="0" applyFill="0" applyAlignment="0" applyProtection="0"/>
    <xf numFmtId="0" fontId="105" fillId="0" borderId="96" applyNumberFormat="0" applyFill="0" applyAlignment="0" applyProtection="0"/>
    <xf numFmtId="0" fontId="105" fillId="0" borderId="96" applyNumberFormat="0" applyFill="0" applyAlignment="0" applyProtection="0"/>
    <xf numFmtId="0" fontId="12" fillId="0" borderId="6" applyNumberFormat="0" applyFill="0" applyAlignment="0" applyProtection="0"/>
    <xf numFmtId="0" fontId="43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7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>
      <alignment horizontal="center"/>
    </xf>
    <xf numFmtId="183" fontId="18" fillId="0" borderId="0" applyFont="0" applyFill="0" applyBorder="0" applyAlignment="0" applyProtection="0"/>
    <xf numFmtId="3" fontId="107" fillId="0" borderId="10" applyFont="0" applyFill="0" applyBorder="0" applyAlignment="0" applyProtection="0">
      <alignment horizontal="center" vertical="center"/>
      <protection locked="0"/>
    </xf>
    <xf numFmtId="184" fontId="18" fillId="0" borderId="0" applyFont="0" applyFill="0" applyBorder="0" applyAlignment="0" applyProtection="0"/>
    <xf numFmtId="0" fontId="88" fillId="0" borderId="10">
      <alignment horizontal="centerContinuous" vertical="center" wrapText="1"/>
    </xf>
    <xf numFmtId="2" fontId="94" fillId="0" borderId="0" applyFill="0" applyBorder="0" applyAlignment="0" applyProtection="0"/>
    <xf numFmtId="18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75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33" fillId="0" borderId="0">
      <alignment horizontal="left" vertical="top"/>
    </xf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6" fillId="2" borderId="0" applyNumberFormat="0" applyBorder="0" applyAlignment="0" applyProtection="0"/>
    <xf numFmtId="4" fontId="60" fillId="0" borderId="10"/>
    <xf numFmtId="4" fontId="60" fillId="0" borderId="10"/>
    <xf numFmtId="0" fontId="46" fillId="0" borderId="0">
      <protection locked="0"/>
    </xf>
    <xf numFmtId="0" fontId="18" fillId="0" borderId="0"/>
    <xf numFmtId="0" fontId="18" fillId="0" borderId="0"/>
    <xf numFmtId="0" fontId="43" fillId="0" borderId="0"/>
    <xf numFmtId="0" fontId="60" fillId="0" borderId="0"/>
    <xf numFmtId="0" fontId="32" fillId="0" borderId="0" applyFill="0"/>
    <xf numFmtId="0" fontId="60" fillId="0" borderId="0"/>
    <xf numFmtId="0" fontId="6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8" fillId="0" borderId="0"/>
    <xf numFmtId="0" fontId="40" fillId="0" borderId="0"/>
    <xf numFmtId="0" fontId="18" fillId="0" borderId="0">
      <alignment vertical="top"/>
    </xf>
    <xf numFmtId="0" fontId="33" fillId="0" borderId="0">
      <alignment vertical="top"/>
    </xf>
    <xf numFmtId="186" fontId="18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33" fillId="0" borderId="0" applyNumberFormat="0"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19" fillId="0" borderId="0"/>
    <xf numFmtId="0" fontId="11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9" fillId="0" borderId="0"/>
    <xf numFmtId="0" fontId="11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60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120" fillId="0" borderId="0"/>
    <xf numFmtId="0" fontId="120" fillId="0" borderId="0"/>
    <xf numFmtId="0" fontId="12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10">
      <alignment horizontal="center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0" borderId="10">
      <alignment horizontal="center" wrapText="1"/>
    </xf>
    <xf numFmtId="0" fontId="18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8" fontId="6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6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</cellStyleXfs>
  <cellXfs count="676">
    <xf numFmtId="0" fontId="0" fillId="0" borderId="0" xfId="0"/>
    <xf numFmtId="0" fontId="20" fillId="0" borderId="0" xfId="1" applyFont="1" applyFill="1"/>
    <xf numFmtId="0" fontId="20" fillId="0" borderId="0" xfId="1" applyFont="1" applyFill="1" applyAlignment="1">
      <alignment horizontal="center"/>
    </xf>
    <xf numFmtId="0" fontId="21" fillId="0" borderId="0" xfId="0" applyFont="1" applyFill="1"/>
    <xf numFmtId="0" fontId="23" fillId="0" borderId="0" xfId="3" applyFont="1" applyFill="1" applyAlignment="1">
      <alignment horizontal="left" vertical="top"/>
    </xf>
    <xf numFmtId="0" fontId="23" fillId="0" borderId="0" xfId="3" applyFont="1" applyFill="1" applyAlignment="1">
      <alignment vertical="top"/>
    </xf>
    <xf numFmtId="0" fontId="20" fillId="0" borderId="0" xfId="1" applyFont="1" applyFill="1" applyBorder="1"/>
    <xf numFmtId="0" fontId="22" fillId="0" borderId="0" xfId="0" applyFont="1" applyFill="1"/>
    <xf numFmtId="0" fontId="22" fillId="0" borderId="0" xfId="3" applyFont="1" applyFill="1" applyAlignment="1">
      <alignment horizontal="left" vertical="top"/>
    </xf>
    <xf numFmtId="0" fontId="21" fillId="0" borderId="0" xfId="1" applyFont="1" applyFill="1"/>
    <xf numFmtId="0" fontId="21" fillId="0" borderId="11" xfId="1" applyFont="1" applyFill="1" applyBorder="1" applyAlignment="1">
      <alignment horizontal="center"/>
    </xf>
    <xf numFmtId="0" fontId="26" fillId="0" borderId="11" xfId="1" applyFont="1" applyFill="1" applyBorder="1" applyAlignment="1">
      <alignment horizontal="center"/>
    </xf>
    <xf numFmtId="0" fontId="26" fillId="0" borderId="12" xfId="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/>
    </xf>
    <xf numFmtId="0" fontId="26" fillId="0" borderId="15" xfId="1" applyFont="1" applyFill="1" applyBorder="1" applyAlignment="1">
      <alignment horizontal="center"/>
    </xf>
    <xf numFmtId="0" fontId="27" fillId="0" borderId="0" xfId="1" applyFont="1" applyFill="1"/>
    <xf numFmtId="0" fontId="27" fillId="0" borderId="0" xfId="1" applyFont="1" applyFill="1" applyAlignment="1">
      <alignment horizontal="center"/>
    </xf>
    <xf numFmtId="0" fontId="21" fillId="0" borderId="16" xfId="1" applyFont="1" applyFill="1" applyBorder="1" applyAlignment="1">
      <alignment horizontal="center"/>
    </xf>
    <xf numFmtId="0" fontId="26" fillId="0" borderId="16" xfId="1" applyFont="1" applyFill="1" applyBorder="1" applyAlignment="1">
      <alignment horizontal="center"/>
    </xf>
    <xf numFmtId="0" fontId="26" fillId="0" borderId="17" xfId="1" applyFont="1" applyFill="1" applyBorder="1" applyAlignment="1">
      <alignment horizontal="center"/>
    </xf>
    <xf numFmtId="0" fontId="26" fillId="0" borderId="19" xfId="1" applyFont="1" applyFill="1" applyBorder="1"/>
    <xf numFmtId="0" fontId="26" fillId="0" borderId="20" xfId="1" applyFont="1" applyFill="1" applyBorder="1" applyAlignment="1">
      <alignment horizontal="center"/>
    </xf>
    <xf numFmtId="0" fontId="26" fillId="0" borderId="19" xfId="1" applyFont="1" applyFill="1" applyBorder="1" applyAlignment="1">
      <alignment horizontal="center"/>
    </xf>
    <xf numFmtId="0" fontId="21" fillId="0" borderId="24" xfId="1" applyFont="1" applyFill="1" applyBorder="1" applyAlignment="1">
      <alignment horizontal="center"/>
    </xf>
    <xf numFmtId="0" fontId="28" fillId="0" borderId="25" xfId="1" applyFont="1" applyFill="1" applyBorder="1" applyAlignment="1">
      <alignment horizontal="center"/>
    </xf>
    <xf numFmtId="0" fontId="28" fillId="0" borderId="25" xfId="1" applyFont="1" applyFill="1" applyBorder="1" applyAlignment="1">
      <alignment horizontal="left"/>
    </xf>
    <xf numFmtId="0" fontId="28" fillId="0" borderId="26" xfId="1" applyFont="1" applyFill="1" applyBorder="1" applyAlignment="1">
      <alignment horizontal="center"/>
    </xf>
    <xf numFmtId="0" fontId="28" fillId="0" borderId="27" xfId="1" applyFont="1" applyFill="1" applyBorder="1" applyAlignment="1">
      <alignment horizontal="center"/>
    </xf>
    <xf numFmtId="0" fontId="21" fillId="0" borderId="26" xfId="1" applyFont="1" applyFill="1" applyBorder="1" applyAlignment="1">
      <alignment horizontal="center"/>
    </xf>
    <xf numFmtId="0" fontId="21" fillId="0" borderId="26" xfId="1" applyFont="1" applyFill="1" applyBorder="1" applyAlignment="1">
      <alignment horizontal="left"/>
    </xf>
    <xf numFmtId="0" fontId="19" fillId="0" borderId="26" xfId="1" applyFont="1" applyFill="1" applyBorder="1" applyAlignment="1">
      <alignment horizontal="center"/>
    </xf>
    <xf numFmtId="0" fontId="21" fillId="0" borderId="26" xfId="1" applyFont="1" applyFill="1" applyBorder="1" applyAlignment="1">
      <alignment horizontal="left" vertical="center" wrapText="1"/>
    </xf>
    <xf numFmtId="0" fontId="28" fillId="0" borderId="26" xfId="1" applyFont="1" applyFill="1" applyBorder="1" applyAlignment="1">
      <alignment horizontal="left"/>
    </xf>
    <xf numFmtId="0" fontId="28" fillId="0" borderId="30" xfId="1" applyFont="1" applyFill="1" applyBorder="1" applyAlignment="1">
      <alignment horizontal="center"/>
    </xf>
    <xf numFmtId="0" fontId="28" fillId="0" borderId="31" xfId="1" applyFont="1" applyFill="1" applyBorder="1" applyAlignment="1">
      <alignment horizontal="center"/>
    </xf>
    <xf numFmtId="0" fontId="19" fillId="0" borderId="31" xfId="1" applyFont="1" applyFill="1" applyBorder="1" applyAlignment="1">
      <alignment horizontal="center"/>
    </xf>
    <xf numFmtId="0" fontId="28" fillId="0" borderId="35" xfId="1" applyFont="1" applyFill="1" applyBorder="1" applyAlignment="1">
      <alignment horizontal="left"/>
    </xf>
    <xf numFmtId="0" fontId="28" fillId="0" borderId="36" xfId="1" applyFont="1" applyFill="1" applyBorder="1" applyAlignment="1">
      <alignment horizontal="center"/>
    </xf>
    <xf numFmtId="0" fontId="21" fillId="0" borderId="38" xfId="1" applyFont="1" applyFill="1" applyBorder="1"/>
    <xf numFmtId="0" fontId="21" fillId="0" borderId="36" xfId="1" applyFont="1" applyFill="1" applyBorder="1" applyAlignment="1">
      <alignment horizontal="left" wrapText="1"/>
    </xf>
    <xf numFmtId="0" fontId="28" fillId="0" borderId="39" xfId="1" applyFont="1" applyFill="1" applyBorder="1" applyAlignment="1">
      <alignment horizontal="center"/>
    </xf>
    <xf numFmtId="0" fontId="28" fillId="0" borderId="39" xfId="1" applyFont="1" applyFill="1" applyBorder="1" applyAlignment="1">
      <alignment horizontal="left"/>
    </xf>
    <xf numFmtId="0" fontId="28" fillId="0" borderId="40" xfId="1" applyFont="1" applyFill="1" applyBorder="1" applyAlignment="1">
      <alignment horizontal="center"/>
    </xf>
    <xf numFmtId="0" fontId="28" fillId="0" borderId="41" xfId="1" applyFont="1" applyFill="1" applyBorder="1" applyAlignment="1">
      <alignment horizontal="center"/>
    </xf>
    <xf numFmtId="0" fontId="21" fillId="0" borderId="40" xfId="1" applyFont="1" applyFill="1" applyBorder="1" applyAlignment="1">
      <alignment horizontal="center"/>
    </xf>
    <xf numFmtId="0" fontId="21" fillId="0" borderId="40" xfId="1" applyFont="1" applyFill="1" applyBorder="1" applyAlignment="1">
      <alignment horizontal="left" wrapText="1"/>
    </xf>
    <xf numFmtId="0" fontId="28" fillId="0" borderId="44" xfId="1" applyFont="1" applyFill="1" applyBorder="1" applyAlignment="1">
      <alignment horizontal="center"/>
    </xf>
    <xf numFmtId="0" fontId="21" fillId="0" borderId="29" xfId="1" applyFont="1" applyFill="1" applyBorder="1" applyAlignment="1">
      <alignment horizontal="center"/>
    </xf>
    <xf numFmtId="0" fontId="21" fillId="0" borderId="29" xfId="1" applyFont="1" applyFill="1" applyBorder="1" applyAlignment="1">
      <alignment horizontal="left"/>
    </xf>
    <xf numFmtId="0" fontId="28" fillId="0" borderId="48" xfId="1" applyFont="1" applyFill="1" applyBorder="1" applyAlignment="1">
      <alignment horizontal="center" vertical="top"/>
    </xf>
    <xf numFmtId="0" fontId="21" fillId="0" borderId="48" xfId="1" applyFont="1" applyFill="1" applyBorder="1" applyAlignment="1">
      <alignment horizontal="left" wrapText="1"/>
    </xf>
    <xf numFmtId="0" fontId="21" fillId="0" borderId="31" xfId="1" applyFont="1" applyFill="1" applyBorder="1" applyAlignment="1">
      <alignment horizontal="left" wrapText="1"/>
    </xf>
    <xf numFmtId="0" fontId="28" fillId="0" borderId="0" xfId="1" applyFont="1" applyFill="1" applyBorder="1" applyAlignment="1">
      <alignment horizontal="center"/>
    </xf>
    <xf numFmtId="0" fontId="28" fillId="0" borderId="47" xfId="1" applyFont="1" applyFill="1" applyBorder="1" applyAlignment="1">
      <alignment horizontal="center"/>
    </xf>
    <xf numFmtId="0" fontId="21" fillId="0" borderId="48" xfId="1" applyFont="1" applyFill="1" applyBorder="1" applyAlignment="1">
      <alignment horizontal="left"/>
    </xf>
    <xf numFmtId="0" fontId="28" fillId="0" borderId="21" xfId="1" applyFont="1" applyFill="1" applyBorder="1" applyAlignment="1">
      <alignment horizontal="center" vertical="top"/>
    </xf>
    <xf numFmtId="0" fontId="21" fillId="0" borderId="50" xfId="1" applyFont="1" applyFill="1" applyBorder="1" applyAlignment="1">
      <alignment horizontal="left"/>
    </xf>
    <xf numFmtId="0" fontId="28" fillId="0" borderId="26" xfId="1" applyFont="1" applyFill="1" applyBorder="1" applyAlignment="1">
      <alignment horizontal="right"/>
    </xf>
    <xf numFmtId="0" fontId="28" fillId="0" borderId="48" xfId="1" applyFont="1" applyFill="1" applyBorder="1" applyAlignment="1">
      <alignment horizontal="center"/>
    </xf>
    <xf numFmtId="0" fontId="21" fillId="0" borderId="40" xfId="1" applyFont="1" applyFill="1" applyBorder="1" applyAlignment="1">
      <alignment horizontal="left"/>
    </xf>
    <xf numFmtId="0" fontId="19" fillId="0" borderId="48" xfId="1" applyFont="1" applyFill="1" applyBorder="1" applyAlignment="1">
      <alignment horizontal="center"/>
    </xf>
    <xf numFmtId="0" fontId="21" fillId="0" borderId="43" xfId="1" applyFont="1" applyFill="1" applyBorder="1" applyAlignment="1">
      <alignment horizontal="left"/>
    </xf>
    <xf numFmtId="0" fontId="28" fillId="0" borderId="21" xfId="1" applyFont="1" applyFill="1" applyBorder="1" applyAlignment="1">
      <alignment horizontal="center"/>
    </xf>
    <xf numFmtId="0" fontId="19" fillId="0" borderId="21" xfId="1" applyFont="1" applyFill="1" applyBorder="1" applyAlignment="1">
      <alignment horizontal="left"/>
    </xf>
    <xf numFmtId="0" fontId="19" fillId="0" borderId="23" xfId="1" applyFont="1" applyFill="1" applyBorder="1" applyAlignment="1">
      <alignment horizontal="center"/>
    </xf>
    <xf numFmtId="0" fontId="28" fillId="0" borderId="29" xfId="1" applyFont="1" applyFill="1" applyBorder="1" applyAlignment="1">
      <alignment wrapText="1"/>
    </xf>
    <xf numFmtId="0" fontId="28" fillId="0" borderId="50" xfId="1" applyFont="1" applyFill="1" applyBorder="1" applyAlignment="1">
      <alignment horizontal="center"/>
    </xf>
    <xf numFmtId="0" fontId="28" fillId="0" borderId="26" xfId="1" applyFont="1" applyFill="1" applyBorder="1" applyAlignment="1">
      <alignment wrapText="1"/>
    </xf>
    <xf numFmtId="0" fontId="21" fillId="0" borderId="59" xfId="1" applyFont="1" applyFill="1" applyBorder="1" applyAlignment="1">
      <alignment horizontal="center"/>
    </xf>
    <xf numFmtId="0" fontId="19" fillId="0" borderId="40" xfId="1" applyFont="1" applyFill="1" applyBorder="1" applyAlignment="1">
      <alignment horizontal="center"/>
    </xf>
    <xf numFmtId="0" fontId="19" fillId="0" borderId="17" xfId="1" applyFont="1" applyFill="1" applyBorder="1" applyAlignment="1">
      <alignment horizontal="center"/>
    </xf>
    <xf numFmtId="0" fontId="28" fillId="0" borderId="18" xfId="1" applyFont="1" applyFill="1" applyBorder="1" applyAlignment="1">
      <alignment wrapText="1"/>
    </xf>
    <xf numFmtId="0" fontId="28" fillId="0" borderId="17" xfId="1" applyFont="1" applyFill="1" applyBorder="1" applyAlignment="1">
      <alignment horizontal="center"/>
    </xf>
    <xf numFmtId="0" fontId="19" fillId="0" borderId="26" xfId="1" applyFont="1" applyFill="1" applyBorder="1" applyAlignment="1">
      <alignment horizontal="right"/>
    </xf>
    <xf numFmtId="0" fontId="19" fillId="0" borderId="59" xfId="1" applyFont="1" applyFill="1" applyBorder="1" applyAlignment="1">
      <alignment horizontal="center"/>
    </xf>
    <xf numFmtId="0" fontId="28" fillId="0" borderId="62" xfId="1" applyFont="1" applyFill="1" applyBorder="1" applyAlignment="1">
      <alignment wrapText="1"/>
    </xf>
    <xf numFmtId="0" fontId="28" fillId="0" borderId="59" xfId="1" applyFont="1" applyFill="1" applyBorder="1" applyAlignment="1">
      <alignment horizontal="center"/>
    </xf>
    <xf numFmtId="0" fontId="21" fillId="0" borderId="26" xfId="1" applyFont="1" applyFill="1" applyBorder="1" applyAlignment="1">
      <alignment horizontal="left" wrapText="1"/>
    </xf>
    <xf numFmtId="0" fontId="20" fillId="0" borderId="26" xfId="1" applyFont="1" applyFill="1" applyBorder="1" applyAlignment="1">
      <alignment wrapText="1"/>
    </xf>
    <xf numFmtId="0" fontId="20" fillId="0" borderId="62" xfId="1" applyFont="1" applyFill="1" applyBorder="1"/>
    <xf numFmtId="0" fontId="28" fillId="0" borderId="62" xfId="1" applyFont="1" applyFill="1" applyBorder="1" applyAlignment="1">
      <alignment horizontal="left" wrapText="1"/>
    </xf>
    <xf numFmtId="0" fontId="28" fillId="0" borderId="57" xfId="1" applyFont="1" applyFill="1" applyBorder="1" applyAlignment="1">
      <alignment horizontal="left" wrapText="1"/>
    </xf>
    <xf numFmtId="0" fontId="28" fillId="0" borderId="16" xfId="1" applyFont="1" applyFill="1" applyBorder="1" applyAlignment="1">
      <alignment horizontal="center"/>
    </xf>
    <xf numFmtId="0" fontId="28" fillId="0" borderId="16" xfId="1" applyFont="1" applyFill="1" applyBorder="1" applyAlignment="1">
      <alignment horizontal="left"/>
    </xf>
    <xf numFmtId="0" fontId="28" fillId="0" borderId="66" xfId="1" applyFont="1" applyFill="1" applyBorder="1" applyAlignment="1">
      <alignment horizontal="center"/>
    </xf>
    <xf numFmtId="0" fontId="21" fillId="0" borderId="67" xfId="1" applyFont="1" applyFill="1" applyBorder="1" applyAlignment="1">
      <alignment horizontal="left" wrapText="1"/>
    </xf>
    <xf numFmtId="0" fontId="28" fillId="0" borderId="68" xfId="1" applyFont="1" applyFill="1" applyBorder="1" applyAlignment="1">
      <alignment horizontal="center"/>
    </xf>
    <xf numFmtId="0" fontId="28" fillId="0" borderId="47" xfId="1" applyFont="1" applyFill="1" applyBorder="1" applyAlignment="1">
      <alignment horizontal="left"/>
    </xf>
    <xf numFmtId="0" fontId="19" fillId="0" borderId="16" xfId="1" applyFont="1" applyFill="1" applyBorder="1" applyAlignment="1">
      <alignment horizontal="right"/>
    </xf>
    <xf numFmtId="0" fontId="28" fillId="0" borderId="0" xfId="1" applyFont="1" applyFill="1" applyBorder="1" applyAlignment="1">
      <alignment wrapText="1"/>
    </xf>
    <xf numFmtId="0" fontId="21" fillId="0" borderId="36" xfId="1" applyFont="1" applyFill="1" applyBorder="1" applyAlignment="1">
      <alignment horizontal="left"/>
    </xf>
    <xf numFmtId="0" fontId="28" fillId="0" borderId="21" xfId="1" applyFont="1" applyFill="1" applyBorder="1" applyAlignment="1">
      <alignment horizontal="left"/>
    </xf>
    <xf numFmtId="0" fontId="28" fillId="0" borderId="22" xfId="1" applyFont="1" applyFill="1" applyBorder="1" applyAlignment="1">
      <alignment wrapText="1"/>
    </xf>
    <xf numFmtId="0" fontId="28" fillId="0" borderId="23" xfId="1" applyFont="1" applyFill="1" applyBorder="1" applyAlignment="1">
      <alignment horizontal="center"/>
    </xf>
    <xf numFmtId="0" fontId="21" fillId="0" borderId="23" xfId="1" applyFont="1" applyFill="1" applyBorder="1" applyAlignment="1">
      <alignment horizontal="left"/>
    </xf>
    <xf numFmtId="0" fontId="28" fillId="0" borderId="49" xfId="1" applyFont="1" applyFill="1" applyBorder="1" applyAlignment="1">
      <alignment vertical="top" wrapText="1"/>
    </xf>
    <xf numFmtId="0" fontId="21" fillId="0" borderId="48" xfId="1" applyFont="1" applyFill="1" applyBorder="1" applyAlignment="1">
      <alignment horizontal="left" vertical="top"/>
    </xf>
    <xf numFmtId="0" fontId="28" fillId="0" borderId="64" xfId="1" applyFont="1" applyFill="1" applyBorder="1" applyAlignment="1">
      <alignment horizontal="left"/>
    </xf>
    <xf numFmtId="0" fontId="21" fillId="0" borderId="65" xfId="1" applyFont="1" applyFill="1" applyBorder="1" applyAlignment="1">
      <alignment horizontal="left" wrapText="1"/>
    </xf>
    <xf numFmtId="0" fontId="28" fillId="0" borderId="68" xfId="1" applyFont="1" applyFill="1" applyBorder="1" applyAlignment="1">
      <alignment horizontal="left"/>
    </xf>
    <xf numFmtId="0" fontId="20" fillId="0" borderId="70" xfId="1" applyFont="1" applyFill="1" applyBorder="1"/>
    <xf numFmtId="0" fontId="28" fillId="0" borderId="49" xfId="1" applyFont="1" applyFill="1" applyBorder="1" applyAlignment="1">
      <alignment wrapText="1"/>
    </xf>
    <xf numFmtId="0" fontId="28" fillId="0" borderId="69" xfId="1" applyFont="1" applyFill="1" applyBorder="1" applyAlignment="1">
      <alignment horizontal="left" wrapText="1"/>
    </xf>
    <xf numFmtId="0" fontId="28" fillId="0" borderId="32" xfId="1" applyFont="1" applyFill="1" applyBorder="1" applyAlignment="1">
      <alignment wrapText="1"/>
    </xf>
    <xf numFmtId="0" fontId="28" fillId="0" borderId="63" xfId="1" applyFont="1" applyFill="1" applyBorder="1" applyAlignment="1">
      <alignment horizontal="left"/>
    </xf>
    <xf numFmtId="0" fontId="28" fillId="0" borderId="27" xfId="1" applyFont="1" applyFill="1" applyBorder="1" applyAlignment="1">
      <alignment wrapText="1"/>
    </xf>
    <xf numFmtId="0" fontId="28" fillId="0" borderId="62" xfId="1" applyFont="1" applyFill="1" applyBorder="1" applyAlignment="1">
      <alignment horizontal="center" vertical="top"/>
    </xf>
    <xf numFmtId="0" fontId="28" fillId="0" borderId="29" xfId="1" applyFont="1" applyFill="1" applyBorder="1" applyAlignment="1">
      <alignment horizontal="left" vertical="top"/>
    </xf>
    <xf numFmtId="0" fontId="28" fillId="0" borderId="62" xfId="1" applyFont="1" applyFill="1" applyBorder="1" applyAlignment="1">
      <alignment vertical="top" wrapText="1"/>
    </xf>
    <xf numFmtId="0" fontId="28" fillId="0" borderId="26" xfId="1" applyFont="1" applyFill="1" applyBorder="1" applyAlignment="1">
      <alignment horizontal="center" vertical="top"/>
    </xf>
    <xf numFmtId="0" fontId="28" fillId="0" borderId="59" xfId="1" applyFont="1" applyFill="1" applyBorder="1" applyAlignment="1">
      <alignment horizontal="center" vertical="top"/>
    </xf>
    <xf numFmtId="0" fontId="21" fillId="0" borderId="26" xfId="1" applyFont="1" applyFill="1" applyBorder="1" applyAlignment="1">
      <alignment horizontal="left" vertical="top" wrapText="1"/>
    </xf>
    <xf numFmtId="0" fontId="28" fillId="0" borderId="23" xfId="1" applyFont="1" applyFill="1" applyBorder="1" applyAlignment="1">
      <alignment horizontal="left" vertical="top"/>
    </xf>
    <xf numFmtId="0" fontId="28" fillId="0" borderId="72" xfId="1" applyFont="1" applyFill="1" applyBorder="1" applyAlignment="1">
      <alignment vertical="top" wrapText="1"/>
    </xf>
    <xf numFmtId="0" fontId="28" fillId="0" borderId="23" xfId="1" applyFont="1" applyFill="1" applyBorder="1" applyAlignment="1">
      <alignment horizontal="center" vertical="top"/>
    </xf>
    <xf numFmtId="0" fontId="28" fillId="0" borderId="71" xfId="1" applyFont="1" applyFill="1" applyBorder="1" applyAlignment="1">
      <alignment horizontal="center" vertical="top"/>
    </xf>
    <xf numFmtId="0" fontId="21" fillId="0" borderId="23" xfId="1" applyFont="1" applyFill="1" applyBorder="1" applyAlignment="1">
      <alignment horizontal="left" vertical="top" wrapText="1"/>
    </xf>
    <xf numFmtId="0" fontId="28" fillId="0" borderId="48" xfId="1" applyFont="1" applyFill="1" applyBorder="1" applyAlignment="1">
      <alignment horizontal="left"/>
    </xf>
    <xf numFmtId="0" fontId="28" fillId="0" borderId="61" xfId="1" applyFont="1" applyFill="1" applyBorder="1" applyAlignment="1">
      <alignment wrapText="1"/>
    </xf>
    <xf numFmtId="0" fontId="28" fillId="0" borderId="60" xfId="1" applyFont="1" applyFill="1" applyBorder="1" applyAlignment="1">
      <alignment horizontal="center"/>
    </xf>
    <xf numFmtId="0" fontId="28" fillId="0" borderId="31" xfId="1" applyFont="1" applyFill="1" applyBorder="1" applyAlignment="1">
      <alignment horizontal="left"/>
    </xf>
    <xf numFmtId="0" fontId="28" fillId="0" borderId="55" xfId="1" applyFont="1" applyFill="1" applyBorder="1" applyAlignment="1">
      <alignment wrapText="1"/>
    </xf>
    <xf numFmtId="0" fontId="28" fillId="0" borderId="29" xfId="1" applyFont="1" applyFill="1" applyBorder="1" applyAlignment="1">
      <alignment horizontal="center"/>
    </xf>
    <xf numFmtId="0" fontId="28" fillId="0" borderId="56" xfId="1" applyFont="1" applyFill="1" applyBorder="1" applyAlignment="1">
      <alignment horizontal="center"/>
    </xf>
    <xf numFmtId="0" fontId="21" fillId="0" borderId="29" xfId="1" applyFont="1" applyFill="1" applyBorder="1" applyAlignment="1">
      <alignment horizontal="left" wrapText="1"/>
    </xf>
    <xf numFmtId="0" fontId="28" fillId="0" borderId="36" xfId="1" applyFont="1" applyFill="1" applyBorder="1" applyAlignment="1">
      <alignment horizontal="left"/>
    </xf>
    <xf numFmtId="0" fontId="28" fillId="0" borderId="76" xfId="1" applyFont="1" applyFill="1" applyBorder="1" applyAlignment="1">
      <alignment wrapText="1"/>
    </xf>
    <xf numFmtId="0" fontId="28" fillId="0" borderId="74" xfId="1" applyFont="1" applyFill="1" applyBorder="1" applyAlignment="1">
      <alignment wrapText="1"/>
    </xf>
    <xf numFmtId="0" fontId="28" fillId="0" borderId="73" xfId="1" applyFont="1" applyFill="1" applyBorder="1" applyAlignment="1">
      <alignment horizontal="center"/>
    </xf>
    <xf numFmtId="0" fontId="28" fillId="0" borderId="29" xfId="1" applyFont="1" applyFill="1" applyBorder="1" applyAlignment="1">
      <alignment horizontal="left"/>
    </xf>
    <xf numFmtId="0" fontId="28" fillId="0" borderId="20" xfId="1" applyFont="1" applyFill="1" applyBorder="1" applyAlignment="1">
      <alignment horizontal="left"/>
    </xf>
    <xf numFmtId="0" fontId="21" fillId="0" borderId="23" xfId="1" applyFont="1" applyFill="1" applyBorder="1" applyAlignment="1">
      <alignment horizontal="left" wrapText="1"/>
    </xf>
    <xf numFmtId="0" fontId="28" fillId="0" borderId="77" xfId="1" applyFont="1" applyFill="1" applyBorder="1" applyAlignment="1">
      <alignment horizontal="left"/>
    </xf>
    <xf numFmtId="0" fontId="28" fillId="0" borderId="45" xfId="1" applyFont="1" applyFill="1" applyBorder="1" applyAlignment="1">
      <alignment wrapText="1"/>
    </xf>
    <xf numFmtId="0" fontId="20" fillId="0" borderId="48" xfId="1" applyFont="1" applyFill="1" applyBorder="1"/>
    <xf numFmtId="0" fontId="28" fillId="0" borderId="48" xfId="1" applyFont="1" applyFill="1" applyBorder="1" applyAlignment="1">
      <alignment wrapText="1"/>
    </xf>
    <xf numFmtId="0" fontId="28" fillId="0" borderId="41" xfId="1" applyFont="1" applyFill="1" applyBorder="1" applyAlignment="1">
      <alignment wrapText="1"/>
    </xf>
    <xf numFmtId="0" fontId="26" fillId="0" borderId="45" xfId="1" applyFont="1" applyFill="1" applyBorder="1"/>
    <xf numFmtId="1" fontId="26" fillId="0" borderId="29" xfId="1" applyNumberFormat="1" applyFont="1" applyFill="1" applyBorder="1" applyAlignment="1">
      <alignment horizontal="center"/>
    </xf>
    <xf numFmtId="0" fontId="26" fillId="0" borderId="46" xfId="1" applyFont="1" applyFill="1" applyBorder="1" applyAlignment="1">
      <alignment horizontal="left"/>
    </xf>
    <xf numFmtId="0" fontId="28" fillId="0" borderId="46" xfId="1" applyFont="1" applyFill="1" applyBorder="1" applyAlignment="1">
      <alignment horizontal="center"/>
    </xf>
    <xf numFmtId="0" fontId="28" fillId="0" borderId="27" xfId="1" applyFont="1" applyFill="1" applyBorder="1" applyAlignment="1">
      <alignment horizontal="left" vertical="top"/>
    </xf>
    <xf numFmtId="0" fontId="28" fillId="0" borderId="25" xfId="1" applyFont="1" applyFill="1" applyBorder="1" applyAlignment="1">
      <alignment wrapText="1"/>
    </xf>
    <xf numFmtId="0" fontId="20" fillId="0" borderId="40" xfId="1" applyFont="1" applyFill="1" applyBorder="1"/>
    <xf numFmtId="0" fontId="20" fillId="0" borderId="57" xfId="1" applyFont="1" applyFill="1" applyBorder="1"/>
    <xf numFmtId="0" fontId="28" fillId="0" borderId="44" xfId="1" applyFont="1" applyFill="1" applyBorder="1" applyAlignment="1">
      <alignment horizontal="left"/>
    </xf>
    <xf numFmtId="0" fontId="21" fillId="0" borderId="70" xfId="1" applyFont="1" applyFill="1" applyBorder="1" applyAlignment="1">
      <alignment horizontal="left" wrapText="1"/>
    </xf>
    <xf numFmtId="0" fontId="21" fillId="0" borderId="78" xfId="1" applyFont="1" applyFill="1" applyBorder="1" applyAlignment="1">
      <alignment horizontal="left" wrapText="1"/>
    </xf>
    <xf numFmtId="0" fontId="28" fillId="0" borderId="62" xfId="1" applyFont="1" applyFill="1" applyBorder="1" applyAlignment="1">
      <alignment horizontal="left"/>
    </xf>
    <xf numFmtId="0" fontId="28" fillId="0" borderId="57" xfId="1" applyFont="1" applyFill="1" applyBorder="1" applyAlignment="1">
      <alignment horizontal="left"/>
    </xf>
    <xf numFmtId="0" fontId="28" fillId="0" borderId="40" xfId="1" applyFont="1" applyFill="1" applyBorder="1" applyAlignment="1">
      <alignment wrapText="1"/>
    </xf>
    <xf numFmtId="0" fontId="28" fillId="0" borderId="44" xfId="1" applyFont="1" applyFill="1" applyBorder="1" applyAlignment="1">
      <alignment horizontal="left" vertical="center" wrapText="1"/>
    </xf>
    <xf numFmtId="0" fontId="28" fillId="0" borderId="44" xfId="1" applyFont="1" applyFill="1" applyBorder="1"/>
    <xf numFmtId="0" fontId="21" fillId="0" borderId="39" xfId="1" applyFont="1" applyFill="1" applyBorder="1" applyAlignment="1">
      <alignment horizontal="left" vertical="center" wrapText="1"/>
    </xf>
    <xf numFmtId="0" fontId="28" fillId="0" borderId="39" xfId="1" applyFont="1" applyFill="1" applyBorder="1"/>
    <xf numFmtId="0" fontId="21" fillId="0" borderId="25" xfId="1" applyFont="1" applyFill="1" applyBorder="1" applyAlignment="1">
      <alignment wrapText="1"/>
    </xf>
    <xf numFmtId="0" fontId="19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horizontal="center" vertical="center"/>
    </xf>
    <xf numFmtId="1" fontId="21" fillId="0" borderId="0" xfId="1" applyNumberFormat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left" vertical="center"/>
    </xf>
    <xf numFmtId="0" fontId="23" fillId="0" borderId="0" xfId="7" applyFont="1" applyFill="1"/>
    <xf numFmtId="0" fontId="23" fillId="0" borderId="49" xfId="7" applyFont="1" applyFill="1" applyBorder="1"/>
    <xf numFmtId="0" fontId="23" fillId="0" borderId="0" xfId="0" applyFont="1" applyFill="1"/>
    <xf numFmtId="0" fontId="28" fillId="0" borderId="10" xfId="2" applyNumberFormat="1" applyFont="1" applyFill="1" applyBorder="1" applyAlignment="1">
      <alignment horizontal="center" vertical="top"/>
    </xf>
    <xf numFmtId="0" fontId="28" fillId="0" borderId="10" xfId="2" applyFont="1" applyFill="1" applyBorder="1" applyAlignment="1">
      <alignment horizontal="center" vertical="top"/>
    </xf>
    <xf numFmtId="0" fontId="28" fillId="0" borderId="27" xfId="0" applyFont="1" applyFill="1" applyBorder="1" applyAlignment="1">
      <alignment vertical="top"/>
    </xf>
    <xf numFmtId="0" fontId="28" fillId="0" borderId="59" xfId="0" applyFont="1" applyFill="1" applyBorder="1" applyAlignment="1">
      <alignment vertical="top"/>
    </xf>
    <xf numFmtId="0" fontId="28" fillId="0" borderId="10" xfId="2" quotePrefix="1" applyNumberFormat="1" applyFont="1" applyFill="1" applyBorder="1" applyAlignment="1">
      <alignment horizontal="center" vertical="top"/>
    </xf>
    <xf numFmtId="49" fontId="28" fillId="0" borderId="10" xfId="2" applyNumberFormat="1" applyFont="1" applyFill="1" applyBorder="1" applyAlignment="1">
      <alignment horizontal="left" vertical="top" wrapText="1"/>
    </xf>
    <xf numFmtId="0" fontId="28" fillId="0" borderId="10" xfId="2" applyFont="1" applyFill="1" applyBorder="1" applyAlignment="1">
      <alignment horizontal="left" vertical="top" wrapText="1"/>
    </xf>
    <xf numFmtId="0" fontId="28" fillId="0" borderId="10" xfId="2" applyFont="1" applyFill="1" applyBorder="1" applyAlignment="1">
      <alignment horizontal="center" vertical="top" wrapText="1"/>
    </xf>
    <xf numFmtId="0" fontId="28" fillId="0" borderId="10" xfId="2" applyFont="1" applyFill="1" applyBorder="1" applyAlignment="1">
      <alignment horizontal="right" vertical="top" wrapText="1"/>
    </xf>
    <xf numFmtId="1" fontId="28" fillId="0" borderId="10" xfId="0" applyNumberFormat="1" applyFont="1" applyFill="1" applyBorder="1" applyAlignment="1">
      <alignment horizontal="right" vertical="top"/>
    </xf>
    <xf numFmtId="2" fontId="28" fillId="0" borderId="10" xfId="2" applyNumberFormat="1" applyFont="1" applyFill="1" applyBorder="1" applyAlignment="1">
      <alignment horizontal="right" vertical="top" wrapText="1"/>
    </xf>
    <xf numFmtId="0" fontId="28" fillId="0" borderId="10" xfId="2" applyFont="1" applyFill="1" applyBorder="1" applyAlignment="1">
      <alignment horizontal="right" vertical="top"/>
    </xf>
    <xf numFmtId="0" fontId="28" fillId="0" borderId="0" xfId="0" applyFont="1" applyFill="1"/>
    <xf numFmtId="0" fontId="28" fillId="0" borderId="10" xfId="0" applyFont="1" applyFill="1" applyBorder="1"/>
    <xf numFmtId="0" fontId="28" fillId="0" borderId="27" xfId="2" applyFont="1" applyFill="1" applyBorder="1" applyAlignment="1">
      <alignment horizontal="left" vertical="top" wrapText="1"/>
    </xf>
    <xf numFmtId="2" fontId="28" fillId="0" borderId="10" xfId="2" applyNumberFormat="1" applyFont="1" applyFill="1" applyBorder="1" applyAlignment="1">
      <alignment horizontal="right" vertical="top"/>
    </xf>
    <xf numFmtId="0" fontId="28" fillId="0" borderId="62" xfId="2" quotePrefix="1" applyNumberFormat="1" applyFont="1" applyFill="1" applyBorder="1" applyAlignment="1">
      <alignment horizontal="center" vertical="top"/>
    </xf>
    <xf numFmtId="0" fontId="28" fillId="0" borderId="10" xfId="0" applyFont="1" applyFill="1" applyBorder="1" applyAlignment="1">
      <alignment vertical="top"/>
    </xf>
    <xf numFmtId="49" fontId="28" fillId="0" borderId="37" xfId="2" applyNumberFormat="1" applyFont="1" applyFill="1" applyBorder="1" applyAlignment="1">
      <alignment horizontal="left" vertical="top" wrapText="1"/>
    </xf>
    <xf numFmtId="0" fontId="28" fillId="0" borderId="37" xfId="2" applyFont="1" applyFill="1" applyBorder="1" applyAlignment="1">
      <alignment horizontal="left" vertical="top" wrapText="1"/>
    </xf>
    <xf numFmtId="0" fontId="37" fillId="0" borderId="10" xfId="2" applyFont="1" applyFill="1" applyBorder="1" applyAlignment="1">
      <alignment horizontal="left" vertical="top" wrapText="1"/>
    </xf>
    <xf numFmtId="0" fontId="28" fillId="0" borderId="37" xfId="2" applyFont="1" applyFill="1" applyBorder="1" applyAlignment="1">
      <alignment horizontal="center" vertical="top" wrapText="1"/>
    </xf>
    <xf numFmtId="0" fontId="28" fillId="0" borderId="37" xfId="2" applyFont="1" applyFill="1" applyBorder="1" applyAlignment="1">
      <alignment horizontal="right" vertical="top" wrapText="1"/>
    </xf>
    <xf numFmtId="1" fontId="28" fillId="0" borderId="37" xfId="0" applyNumberFormat="1" applyFont="1" applyFill="1" applyBorder="1" applyAlignment="1">
      <alignment horizontal="right" vertical="top"/>
    </xf>
    <xf numFmtId="1" fontId="28" fillId="0" borderId="10" xfId="0" applyNumberFormat="1" applyFont="1" applyFill="1" applyBorder="1" applyAlignment="1">
      <alignment vertical="top" wrapText="1"/>
    </xf>
    <xf numFmtId="3" fontId="28" fillId="0" borderId="10" xfId="2" applyNumberFormat="1" applyFont="1" applyFill="1" applyBorder="1" applyAlignment="1">
      <alignment horizontal="right" vertical="top" wrapText="1"/>
    </xf>
    <xf numFmtId="3" fontId="28" fillId="0" borderId="10" xfId="2" applyNumberFormat="1" applyFont="1" applyFill="1" applyBorder="1" applyAlignment="1">
      <alignment horizontal="left" vertical="top"/>
    </xf>
    <xf numFmtId="3" fontId="28" fillId="0" borderId="10" xfId="0" applyNumberFormat="1" applyFont="1" applyFill="1" applyBorder="1" applyAlignment="1">
      <alignment vertical="top"/>
    </xf>
    <xf numFmtId="0" fontId="28" fillId="0" borderId="10" xfId="2" applyNumberFormat="1" applyFont="1" applyFill="1" applyBorder="1" applyAlignment="1">
      <alignment vertical="top"/>
    </xf>
    <xf numFmtId="3" fontId="28" fillId="0" borderId="10" xfId="2" applyNumberFormat="1" applyFont="1" applyFill="1" applyBorder="1" applyAlignment="1">
      <alignment horizontal="right" vertical="top"/>
    </xf>
    <xf numFmtId="1" fontId="28" fillId="0" borderId="10" xfId="0" applyNumberFormat="1" applyFont="1" applyFill="1" applyBorder="1" applyAlignment="1">
      <alignment vertical="top"/>
    </xf>
    <xf numFmtId="9" fontId="28" fillId="0" borderId="10" xfId="0" applyNumberFormat="1" applyFont="1" applyFill="1" applyBorder="1" applyAlignment="1">
      <alignment vertical="top"/>
    </xf>
    <xf numFmtId="49" fontId="28" fillId="0" borderId="62" xfId="2" applyNumberFormat="1" applyFont="1" applyFill="1" applyBorder="1" applyAlignment="1">
      <alignment vertical="top"/>
    </xf>
    <xf numFmtId="0" fontId="28" fillId="0" borderId="10" xfId="0" applyFont="1" applyFill="1" applyBorder="1" applyAlignment="1">
      <alignment horizontal="right"/>
    </xf>
    <xf numFmtId="4" fontId="28" fillId="0" borderId="10" xfId="0" applyNumberFormat="1" applyFont="1" applyFill="1" applyBorder="1" applyAlignment="1">
      <alignment vertical="top"/>
    </xf>
    <xf numFmtId="166" fontId="28" fillId="0" borderId="10" xfId="0" applyNumberFormat="1" applyFont="1" applyFill="1" applyBorder="1"/>
    <xf numFmtId="167" fontId="28" fillId="0" borderId="10" xfId="0" applyNumberFormat="1" applyFont="1" applyFill="1" applyBorder="1"/>
    <xf numFmtId="49" fontId="28" fillId="0" borderId="0" xfId="2" applyNumberFormat="1" applyFont="1" applyFill="1" applyBorder="1" applyAlignment="1">
      <alignment vertical="top"/>
    </xf>
    <xf numFmtId="0" fontId="28" fillId="0" borderId="0" xfId="0" applyFont="1" applyFill="1" applyBorder="1" applyAlignment="1">
      <alignment vertical="top"/>
    </xf>
    <xf numFmtId="0" fontId="28" fillId="0" borderId="0" xfId="0" applyFont="1" applyFill="1" applyBorder="1" applyAlignment="1">
      <alignment horizontal="right"/>
    </xf>
    <xf numFmtId="4" fontId="28" fillId="0" borderId="0" xfId="0" applyNumberFormat="1" applyFont="1" applyFill="1" applyBorder="1" applyAlignment="1">
      <alignment vertical="top"/>
    </xf>
    <xf numFmtId="0" fontId="28" fillId="0" borderId="0" xfId="0" applyFont="1" applyFill="1" applyBorder="1" applyAlignment="1">
      <alignment vertical="top" wrapText="1"/>
    </xf>
    <xf numFmtId="3" fontId="28" fillId="0" borderId="0" xfId="2" applyNumberFormat="1" applyFont="1" applyFill="1" applyBorder="1" applyAlignment="1">
      <alignment horizontal="right" vertical="top" wrapText="1"/>
    </xf>
    <xf numFmtId="166" fontId="28" fillId="0" borderId="0" xfId="0" applyNumberFormat="1" applyFont="1" applyFill="1" applyBorder="1"/>
    <xf numFmtId="167" fontId="28" fillId="0" borderId="0" xfId="0" applyNumberFormat="1" applyFont="1" applyFill="1" applyBorder="1"/>
    <xf numFmtId="0" fontId="28" fillId="0" borderId="0" xfId="0" applyFont="1" applyFill="1" applyBorder="1"/>
    <xf numFmtId="0" fontId="19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28" fillId="0" borderId="48" xfId="0" applyFont="1" applyFill="1" applyBorder="1" applyAlignment="1">
      <alignment horizontal="center" vertical="top"/>
    </xf>
    <xf numFmtId="0" fontId="21" fillId="0" borderId="25" xfId="1" applyFont="1" applyFill="1" applyBorder="1"/>
    <xf numFmtId="0" fontId="28" fillId="0" borderId="26" xfId="0" applyFont="1" applyFill="1" applyBorder="1" applyAlignment="1">
      <alignment horizontal="center" vertical="top"/>
    </xf>
    <xf numFmtId="0" fontId="28" fillId="0" borderId="25" xfId="0" applyFont="1" applyFill="1" applyBorder="1" applyAlignment="1">
      <alignment horizontal="left" vertical="center"/>
    </xf>
    <xf numFmtId="0" fontId="28" fillId="0" borderId="26" xfId="5" applyFont="1" applyFill="1" applyBorder="1" applyAlignment="1">
      <alignment horizontal="center" vertical="center"/>
    </xf>
    <xf numFmtId="0" fontId="28" fillId="0" borderId="39" xfId="0" applyFont="1" applyFill="1" applyBorder="1"/>
    <xf numFmtId="0" fontId="28" fillId="0" borderId="40" xfId="0" applyFont="1" applyFill="1" applyBorder="1"/>
    <xf numFmtId="3" fontId="28" fillId="0" borderId="0" xfId="0" applyNumberFormat="1" applyFont="1" applyFill="1" applyBorder="1"/>
    <xf numFmtId="3" fontId="22" fillId="0" borderId="0" xfId="0" applyNumberFormat="1" applyFont="1" applyFill="1" applyBorder="1"/>
    <xf numFmtId="1" fontId="22" fillId="0" borderId="0" xfId="0" applyNumberFormat="1" applyFont="1" applyFill="1" applyBorder="1"/>
    <xf numFmtId="0" fontId="33" fillId="0" borderId="0" xfId="0" applyFont="1" applyFill="1" applyBorder="1"/>
    <xf numFmtId="0" fontId="34" fillId="0" borderId="0" xfId="0" applyFont="1" applyFill="1" applyAlignment="1">
      <alignment horizontal="left" vertical="top" wrapText="1"/>
    </xf>
    <xf numFmtId="0" fontId="34" fillId="0" borderId="49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top"/>
    </xf>
    <xf numFmtId="0" fontId="34" fillId="0" borderId="0" xfId="0" applyFont="1" applyFill="1" applyAlignment="1">
      <alignment horizontal="right" vertical="top"/>
    </xf>
    <xf numFmtId="0" fontId="33" fillId="0" borderId="0" xfId="0" applyFont="1" applyFill="1" applyAlignment="1">
      <alignment horizontal="right" vertical="top"/>
    </xf>
    <xf numFmtId="0" fontId="19" fillId="0" borderId="33" xfId="1" applyFont="1" applyFill="1" applyBorder="1" applyAlignment="1">
      <alignment horizontal="center"/>
    </xf>
    <xf numFmtId="0" fontId="19" fillId="0" borderId="43" xfId="1" applyFont="1" applyFill="1" applyBorder="1" applyAlignment="1">
      <alignment horizontal="center"/>
    </xf>
    <xf numFmtId="0" fontId="21" fillId="0" borderId="39" xfId="1" applyFont="1" applyFill="1" applyBorder="1" applyAlignment="1">
      <alignment wrapText="1"/>
    </xf>
    <xf numFmtId="0" fontId="27" fillId="0" borderId="17" xfId="1" applyFont="1" applyFill="1" applyBorder="1" applyAlignment="1">
      <alignment horizontal="left" wrapText="1"/>
    </xf>
    <xf numFmtId="0" fontId="28" fillId="0" borderId="57" xfId="1" applyFont="1" applyFill="1" applyBorder="1" applyAlignment="1">
      <alignment wrapText="1"/>
    </xf>
    <xf numFmtId="0" fontId="28" fillId="0" borderId="44" xfId="1" applyFont="1" applyFill="1" applyBorder="1" applyAlignment="1">
      <alignment wrapText="1"/>
    </xf>
    <xf numFmtId="0" fontId="20" fillId="0" borderId="39" xfId="1" applyFont="1" applyFill="1" applyBorder="1" applyAlignment="1">
      <alignment wrapText="1"/>
    </xf>
    <xf numFmtId="0" fontId="28" fillId="0" borderId="55" xfId="1" applyFont="1" applyFill="1" applyBorder="1" applyAlignment="1">
      <alignment horizontal="left"/>
    </xf>
    <xf numFmtId="0" fontId="20" fillId="0" borderId="40" xfId="1" applyFont="1" applyFill="1" applyBorder="1" applyAlignment="1">
      <alignment horizontal="center"/>
    </xf>
    <xf numFmtId="0" fontId="20" fillId="0" borderId="58" xfId="1" applyFont="1" applyFill="1" applyBorder="1" applyAlignment="1">
      <alignment horizontal="center" vertical="center"/>
    </xf>
    <xf numFmtId="0" fontId="28" fillId="0" borderId="39" xfId="1" applyFont="1" applyFill="1" applyBorder="1" applyAlignment="1">
      <alignment wrapText="1"/>
    </xf>
    <xf numFmtId="0" fontId="28" fillId="0" borderId="31" xfId="1" applyFont="1" applyFill="1" applyBorder="1" applyAlignment="1">
      <alignment wrapText="1"/>
    </xf>
    <xf numFmtId="0" fontId="21" fillId="0" borderId="62" xfId="2" applyNumberFormat="1" applyFont="1" applyFill="1" applyBorder="1" applyAlignment="1">
      <alignment vertical="top"/>
    </xf>
    <xf numFmtId="49" fontId="21" fillId="0" borderId="10" xfId="2" applyNumberFormat="1" applyFont="1" applyFill="1" applyBorder="1" applyAlignment="1">
      <alignment horizontal="left" vertical="top" wrapText="1"/>
    </xf>
    <xf numFmtId="164" fontId="28" fillId="0" borderId="10" xfId="0" applyNumberFormat="1" applyFont="1" applyFill="1" applyBorder="1" applyAlignment="1">
      <alignment horizontal="right" vertical="top"/>
    </xf>
    <xf numFmtId="2" fontId="28" fillId="0" borderId="10" xfId="0" applyNumberFormat="1" applyFont="1" applyFill="1" applyBorder="1" applyAlignment="1">
      <alignment horizontal="right" vertical="top"/>
    </xf>
    <xf numFmtId="0" fontId="21" fillId="0" borderId="27" xfId="0" applyFont="1" applyFill="1" applyBorder="1" applyAlignment="1">
      <alignment vertical="top"/>
    </xf>
    <xf numFmtId="0" fontId="28" fillId="0" borderId="21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64" xfId="0" applyFont="1" applyFill="1" applyBorder="1" applyAlignment="1">
      <alignment horizontal="center" vertical="center"/>
    </xf>
    <xf numFmtId="0" fontId="28" fillId="0" borderId="66" xfId="5" applyFont="1" applyFill="1" applyBorder="1"/>
    <xf numFmtId="0" fontId="19" fillId="0" borderId="68" xfId="0" applyFont="1" applyFill="1" applyBorder="1"/>
    <xf numFmtId="0" fontId="19" fillId="0" borderId="42" xfId="0" applyFont="1" applyFill="1" applyBorder="1"/>
    <xf numFmtId="0" fontId="21" fillId="0" borderId="0" xfId="1" applyFont="1" applyFill="1" applyBorder="1" applyAlignment="1">
      <alignment wrapText="1"/>
    </xf>
    <xf numFmtId="0" fontId="28" fillId="0" borderId="0" xfId="0" applyFont="1" applyFill="1" applyBorder="1" applyAlignment="1">
      <alignment horizontal="center" vertical="top"/>
    </xf>
    <xf numFmtId="0" fontId="28" fillId="0" borderId="40" xfId="0" applyFont="1" applyFill="1" applyBorder="1" applyAlignment="1">
      <alignment horizontal="center" vertical="top"/>
    </xf>
    <xf numFmtId="0" fontId="19" fillId="0" borderId="0" xfId="1" applyFont="1" applyFill="1" applyBorder="1" applyAlignment="1">
      <alignment wrapText="1"/>
    </xf>
    <xf numFmtId="0" fontId="28" fillId="0" borderId="48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/>
    </xf>
    <xf numFmtId="0" fontId="33" fillId="0" borderId="53" xfId="1167" applyFont="1" applyFill="1" applyBorder="1" applyAlignment="1">
      <alignment horizontal="center" vertical="center"/>
    </xf>
    <xf numFmtId="0" fontId="33" fillId="0" borderId="10" xfId="1167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center" vertical="center"/>
    </xf>
    <xf numFmtId="0" fontId="33" fillId="0" borderId="0" xfId="1167" applyFont="1" applyFill="1" applyBorder="1"/>
    <xf numFmtId="16" fontId="33" fillId="0" borderId="10" xfId="1167" applyNumberFormat="1" applyFont="1" applyFill="1" applyBorder="1" applyAlignment="1">
      <alignment horizontal="left" vertical="center"/>
    </xf>
    <xf numFmtId="0" fontId="22" fillId="0" borderId="66" xfId="1167" applyFont="1" applyFill="1" applyBorder="1" applyAlignment="1">
      <alignment horizontal="center" vertical="center"/>
    </xf>
    <xf numFmtId="0" fontId="34" fillId="0" borderId="10" xfId="2" applyFont="1" applyFill="1" applyBorder="1" applyAlignment="1">
      <alignment vertical="top" wrapText="1"/>
    </xf>
    <xf numFmtId="0" fontId="33" fillId="0" borderId="10" xfId="2" applyFont="1" applyFill="1" applyBorder="1" applyAlignment="1">
      <alignment horizontal="left" vertical="top" wrapText="1"/>
    </xf>
    <xf numFmtId="2" fontId="33" fillId="0" borderId="10" xfId="2" applyNumberFormat="1" applyFont="1" applyFill="1" applyBorder="1" applyAlignment="1">
      <alignment horizontal="right"/>
    </xf>
    <xf numFmtId="3" fontId="33" fillId="0" borderId="62" xfId="2" applyNumberFormat="1" applyFont="1" applyFill="1" applyBorder="1" applyAlignment="1">
      <alignment horizontal="right"/>
    </xf>
    <xf numFmtId="3" fontId="33" fillId="0" borderId="0" xfId="1167" applyNumberFormat="1" applyFont="1" applyFill="1" applyBorder="1"/>
    <xf numFmtId="0" fontId="33" fillId="0" borderId="0" xfId="1167" applyFont="1" applyFill="1" applyBorder="1" applyAlignment="1">
      <alignment vertical="center"/>
    </xf>
    <xf numFmtId="165" fontId="23" fillId="0" borderId="0" xfId="1167" applyNumberFormat="1" applyFont="1" applyFill="1" applyAlignment="1">
      <alignment horizontal="right" vertical="center"/>
    </xf>
    <xf numFmtId="0" fontId="33" fillId="0" borderId="0" xfId="1167" applyNumberFormat="1" applyFont="1" applyFill="1" applyBorder="1"/>
    <xf numFmtId="0" fontId="33" fillId="0" borderId="0" xfId="1167" applyFont="1" applyFill="1" applyBorder="1" applyAlignment="1"/>
    <xf numFmtId="0" fontId="33" fillId="0" borderId="0" xfId="1167" applyFont="1" applyFill="1" applyBorder="1" applyAlignment="1">
      <alignment horizontal="right" vertical="center"/>
    </xf>
    <xf numFmtId="0" fontId="36" fillId="0" borderId="0" xfId="1167" applyFont="1" applyFill="1" applyBorder="1" applyAlignment="1">
      <alignment horizontal="right" vertical="center"/>
    </xf>
    <xf numFmtId="2" fontId="36" fillId="0" borderId="0" xfId="1167" applyNumberFormat="1" applyFont="1" applyFill="1" applyBorder="1"/>
    <xf numFmtId="0" fontId="36" fillId="0" borderId="0" xfId="1167" applyFont="1" applyFill="1" applyBorder="1"/>
    <xf numFmtId="2" fontId="34" fillId="0" borderId="0" xfId="1167" applyNumberFormat="1" applyFont="1" applyFill="1" applyBorder="1" applyAlignment="1"/>
    <xf numFmtId="3" fontId="34" fillId="0" borderId="0" xfId="1167" applyNumberFormat="1" applyFont="1" applyFill="1" applyBorder="1" applyAlignment="1">
      <alignment horizontal="right" vertical="center"/>
    </xf>
    <xf numFmtId="0" fontId="34" fillId="0" borderId="0" xfId="1167" applyFont="1" applyFill="1" applyBorder="1" applyAlignment="1"/>
    <xf numFmtId="1" fontId="34" fillId="0" borderId="0" xfId="1167" applyNumberFormat="1" applyFont="1" applyFill="1" applyBorder="1" applyAlignment="1">
      <alignment horizontal="right" vertical="center"/>
    </xf>
    <xf numFmtId="0" fontId="33" fillId="0" borderId="0" xfId="5" applyFont="1" applyFill="1" applyBorder="1" applyAlignment="1">
      <alignment horizontal="center" vertical="center"/>
    </xf>
    <xf numFmtId="0" fontId="33" fillId="0" borderId="0" xfId="5" applyFont="1" applyFill="1" applyBorder="1"/>
    <xf numFmtId="0" fontId="34" fillId="0" borderId="0" xfId="5" applyFont="1" applyFill="1" applyBorder="1"/>
    <xf numFmtId="0" fontId="35" fillId="0" borderId="0" xfId="5" applyFont="1" applyFill="1" applyBorder="1"/>
    <xf numFmtId="49" fontId="34" fillId="0" borderId="0" xfId="5" applyNumberFormat="1" applyFont="1" applyFill="1" applyBorder="1" applyAlignment="1">
      <alignment horizontal="center"/>
    </xf>
    <xf numFmtId="0" fontId="19" fillId="0" borderId="0" xfId="1" applyFont="1" applyFill="1" applyAlignment="1">
      <alignment horizontal="center"/>
    </xf>
    <xf numFmtId="0" fontId="28" fillId="0" borderId="10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/>
    </xf>
    <xf numFmtId="49" fontId="28" fillId="0" borderId="10" xfId="2" applyNumberFormat="1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top" wrapText="1"/>
    </xf>
    <xf numFmtId="0" fontId="28" fillId="0" borderId="10" xfId="2" applyNumberFormat="1" applyFont="1" applyFill="1" applyBorder="1" applyAlignment="1">
      <alignment horizontal="left" vertical="top"/>
    </xf>
    <xf numFmtId="0" fontId="28" fillId="0" borderId="10" xfId="0" applyFont="1" applyFill="1" applyBorder="1" applyAlignment="1">
      <alignment horizontal="center"/>
    </xf>
    <xf numFmtId="0" fontId="28" fillId="0" borderId="53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center" vertical="top"/>
    </xf>
    <xf numFmtId="3" fontId="28" fillId="0" borderId="0" xfId="0" applyNumberFormat="1" applyFont="1" applyFill="1" applyBorder="1" applyAlignment="1">
      <alignment horizontal="center" vertical="top" wrapText="1"/>
    </xf>
    <xf numFmtId="0" fontId="34" fillId="0" borderId="0" xfId="5" applyFont="1" applyFill="1" applyBorder="1" applyAlignment="1">
      <alignment horizontal="center"/>
    </xf>
    <xf numFmtId="1" fontId="34" fillId="0" borderId="0" xfId="5" applyNumberFormat="1" applyFont="1" applyFill="1" applyBorder="1" applyAlignment="1">
      <alignment horizontal="center"/>
    </xf>
    <xf numFmtId="0" fontId="28" fillId="0" borderId="62" xfId="2" applyNumberFormat="1" applyFont="1" applyFill="1" applyBorder="1" applyAlignment="1">
      <alignment horizontal="center" vertical="top"/>
    </xf>
    <xf numFmtId="0" fontId="28" fillId="0" borderId="40" xfId="1" applyFont="1" applyFill="1" applyBorder="1" applyAlignment="1">
      <alignment horizontal="center" vertical="top"/>
    </xf>
    <xf numFmtId="0" fontId="28" fillId="0" borderId="41" xfId="1" applyFont="1" applyFill="1" applyBorder="1" applyAlignment="1">
      <alignment horizontal="left" vertical="top" wrapText="1"/>
    </xf>
    <xf numFmtId="0" fontId="28" fillId="0" borderId="29" xfId="1" applyFont="1" applyFill="1" applyBorder="1" applyAlignment="1">
      <alignment horizontal="left" vertical="center"/>
    </xf>
    <xf numFmtId="0" fontId="28" fillId="0" borderId="40" xfId="1" applyFont="1" applyFill="1" applyBorder="1"/>
    <xf numFmtId="0" fontId="21" fillId="0" borderId="46" xfId="1" applyFont="1" applyFill="1" applyBorder="1" applyAlignment="1">
      <alignment horizontal="left" vertical="center"/>
    </xf>
    <xf numFmtId="0" fontId="21" fillId="0" borderId="28" xfId="1" applyFont="1" applyFill="1" applyBorder="1" applyAlignment="1">
      <alignment horizontal="left"/>
    </xf>
    <xf numFmtId="0" fontId="26" fillId="0" borderId="29" xfId="1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vertical="center"/>
    </xf>
    <xf numFmtId="0" fontId="28" fillId="0" borderId="26" xfId="1" applyFont="1" applyFill="1" applyBorder="1" applyAlignment="1">
      <alignment vertical="center"/>
    </xf>
    <xf numFmtId="0" fontId="29" fillId="0" borderId="17" xfId="0" applyFont="1" applyFill="1" applyBorder="1" applyAlignment="1">
      <alignment vertical="center" wrapText="1"/>
    </xf>
    <xf numFmtId="0" fontId="19" fillId="0" borderId="26" xfId="1" applyFont="1" applyFill="1" applyBorder="1" applyAlignment="1">
      <alignment vertical="center" wrapText="1"/>
    </xf>
    <xf numFmtId="0" fontId="26" fillId="0" borderId="29" xfId="1" applyFont="1" applyFill="1" applyBorder="1" applyAlignment="1">
      <alignment horizontal="center"/>
    </xf>
    <xf numFmtId="0" fontId="20" fillId="0" borderId="58" xfId="1" applyFont="1" applyFill="1" applyBorder="1" applyAlignment="1">
      <alignment horizontal="center"/>
    </xf>
    <xf numFmtId="0" fontId="28" fillId="0" borderId="75" xfId="1" applyFont="1" applyFill="1" applyBorder="1" applyAlignment="1">
      <alignment horizontal="center"/>
    </xf>
    <xf numFmtId="0" fontId="28" fillId="0" borderId="28" xfId="1" applyFont="1" applyFill="1" applyBorder="1" applyAlignment="1">
      <alignment horizontal="center"/>
    </xf>
    <xf numFmtId="0" fontId="28" fillId="0" borderId="33" xfId="1" applyFont="1" applyFill="1" applyBorder="1" applyAlignment="1">
      <alignment horizontal="center"/>
    </xf>
    <xf numFmtId="0" fontId="28" fillId="0" borderId="15" xfId="1" applyFont="1" applyFill="1" applyBorder="1" applyAlignment="1">
      <alignment horizontal="left" wrapText="1"/>
    </xf>
    <xf numFmtId="0" fontId="28" fillId="0" borderId="64" xfId="1" applyFont="1" applyFill="1" applyBorder="1" applyAlignment="1">
      <alignment horizontal="center"/>
    </xf>
    <xf numFmtId="0" fontId="21" fillId="0" borderId="27" xfId="1" applyFont="1" applyFill="1" applyBorder="1" applyAlignment="1">
      <alignment horizontal="center"/>
    </xf>
    <xf numFmtId="0" fontId="21" fillId="0" borderId="41" xfId="1" applyFont="1" applyFill="1" applyBorder="1" applyAlignment="1">
      <alignment horizontal="center"/>
    </xf>
    <xf numFmtId="0" fontId="21" fillId="0" borderId="36" xfId="1" applyFont="1" applyFill="1" applyBorder="1" applyAlignment="1">
      <alignment horizontal="center"/>
    </xf>
    <xf numFmtId="0" fontId="21" fillId="0" borderId="38" xfId="1" applyFont="1" applyFill="1" applyBorder="1" applyAlignment="1">
      <alignment horizontal="center"/>
    </xf>
    <xf numFmtId="0" fontId="21" fillId="0" borderId="58" xfId="1" applyFont="1" applyFill="1" applyBorder="1" applyAlignment="1">
      <alignment horizontal="center"/>
    </xf>
    <xf numFmtId="0" fontId="21" fillId="0" borderId="48" xfId="1" applyFont="1" applyFill="1" applyBorder="1" applyAlignment="1">
      <alignment horizontal="center"/>
    </xf>
    <xf numFmtId="0" fontId="21" fillId="0" borderId="23" xfId="1" applyFont="1" applyFill="1" applyBorder="1" applyAlignment="1">
      <alignment horizontal="center"/>
    </xf>
    <xf numFmtId="0" fontId="21" fillId="0" borderId="48" xfId="1" applyFont="1" applyFill="1" applyBorder="1" applyAlignment="1">
      <alignment horizontal="center" vertical="top"/>
    </xf>
    <xf numFmtId="0" fontId="21" fillId="0" borderId="56" xfId="1" applyFont="1" applyFill="1" applyBorder="1" applyAlignment="1">
      <alignment horizontal="center"/>
    </xf>
    <xf numFmtId="0" fontId="21" fillId="0" borderId="31" xfId="1" applyFont="1" applyFill="1" applyBorder="1" applyAlignment="1">
      <alignment horizontal="center"/>
    </xf>
    <xf numFmtId="0" fontId="21" fillId="0" borderId="26" xfId="1" applyFont="1" applyFill="1" applyBorder="1" applyAlignment="1">
      <alignment horizontal="center" vertical="top"/>
    </xf>
    <xf numFmtId="0" fontId="21" fillId="0" borderId="59" xfId="1" applyFont="1" applyFill="1" applyBorder="1" applyAlignment="1">
      <alignment horizontal="center" vertical="top"/>
    </xf>
    <xf numFmtId="0" fontId="21" fillId="0" borderId="23" xfId="1" applyFont="1" applyFill="1" applyBorder="1" applyAlignment="1">
      <alignment horizontal="center" vertical="top"/>
    </xf>
    <xf numFmtId="0" fontId="21" fillId="0" borderId="71" xfId="1" applyFont="1" applyFill="1" applyBorder="1" applyAlignment="1">
      <alignment horizontal="center" vertical="top"/>
    </xf>
    <xf numFmtId="0" fontId="21" fillId="0" borderId="60" xfId="1" applyFont="1" applyFill="1" applyBorder="1" applyAlignment="1">
      <alignment horizontal="center"/>
    </xf>
    <xf numFmtId="0" fontId="21" fillId="0" borderId="45" xfId="1" applyFont="1" applyFill="1" applyBorder="1" applyAlignment="1">
      <alignment horizontal="center"/>
    </xf>
    <xf numFmtId="0" fontId="21" fillId="0" borderId="17" xfId="1" applyFont="1" applyFill="1" applyBorder="1" applyAlignment="1">
      <alignment horizontal="center" vertical="center"/>
    </xf>
    <xf numFmtId="0" fontId="21" fillId="0" borderId="18" xfId="1" applyFont="1" applyFill="1" applyBorder="1" applyAlignment="1">
      <alignment horizontal="center" vertical="center"/>
    </xf>
    <xf numFmtId="0" fontId="21" fillId="0" borderId="17" xfId="1" applyFont="1" applyFill="1" applyBorder="1" applyAlignment="1">
      <alignment horizontal="left"/>
    </xf>
    <xf numFmtId="0" fontId="21" fillId="0" borderId="73" xfId="1" applyFont="1" applyFill="1" applyBorder="1" applyAlignment="1">
      <alignment horizontal="center"/>
    </xf>
    <xf numFmtId="0" fontId="21" fillId="0" borderId="17" xfId="1" applyFont="1" applyFill="1" applyBorder="1" applyAlignment="1">
      <alignment horizontal="center"/>
    </xf>
    <xf numFmtId="0" fontId="21" fillId="0" borderId="49" xfId="1" applyFont="1" applyFill="1" applyBorder="1" applyAlignment="1">
      <alignment horizontal="center"/>
    </xf>
    <xf numFmtId="1" fontId="21" fillId="0" borderId="29" xfId="1" applyNumberFormat="1" applyFont="1" applyFill="1" applyBorder="1" applyAlignment="1">
      <alignment horizontal="center"/>
    </xf>
    <xf numFmtId="1" fontId="21" fillId="0" borderId="45" xfId="1" applyNumberFormat="1" applyFont="1" applyFill="1" applyBorder="1" applyAlignment="1">
      <alignment horizontal="center"/>
    </xf>
    <xf numFmtId="0" fontId="27" fillId="0" borderId="10" xfId="2" applyFont="1" applyFill="1" applyBorder="1" applyAlignment="1">
      <alignment horizontal="right" vertical="top" wrapText="1"/>
    </xf>
    <xf numFmtId="2" fontId="28" fillId="0" borderId="10" xfId="0" applyNumberFormat="1" applyFont="1" applyFill="1" applyBorder="1"/>
    <xf numFmtId="0" fontId="28" fillId="0" borderId="10" xfId="0" applyFont="1" applyFill="1" applyBorder="1" applyAlignment="1">
      <alignment horizontal="center" vertical="center"/>
    </xf>
    <xf numFmtId="0" fontId="37" fillId="0" borderId="10" xfId="2" applyFont="1" applyFill="1" applyBorder="1" applyAlignment="1">
      <alignment horizontal="center" vertical="top" wrapText="1"/>
    </xf>
    <xf numFmtId="0" fontId="21" fillId="0" borderId="25" xfId="0" applyFont="1" applyFill="1" applyBorder="1" applyAlignment="1">
      <alignment vertical="top" wrapText="1"/>
    </xf>
    <xf numFmtId="0" fontId="21" fillId="0" borderId="44" xfId="1" applyFont="1" applyFill="1" applyBorder="1"/>
    <xf numFmtId="0" fontId="28" fillId="0" borderId="29" xfId="0" applyFont="1" applyFill="1" applyBorder="1" applyAlignment="1">
      <alignment horizontal="center" vertical="top"/>
    </xf>
    <xf numFmtId="0" fontId="28" fillId="0" borderId="47" xfId="0" applyFont="1" applyFill="1" applyBorder="1" applyAlignment="1">
      <alignment vertical="center"/>
    </xf>
    <xf numFmtId="0" fontId="22" fillId="0" borderId="25" xfId="0" applyFont="1" applyFill="1" applyBorder="1" applyAlignment="1"/>
    <xf numFmtId="0" fontId="28" fillId="0" borderId="25" xfId="0" applyFont="1" applyFill="1" applyBorder="1" applyAlignment="1">
      <alignment vertical="center"/>
    </xf>
    <xf numFmtId="0" fontId="28" fillId="0" borderId="25" xfId="0" applyFont="1" applyFill="1" applyBorder="1" applyAlignment="1"/>
    <xf numFmtId="0" fontId="28" fillId="0" borderId="39" xfId="0" applyFont="1" applyFill="1" applyBorder="1" applyAlignment="1"/>
    <xf numFmtId="0" fontId="28" fillId="0" borderId="26" xfId="0" applyFont="1" applyFill="1" applyBorder="1" applyAlignment="1">
      <alignment horizontal="center"/>
    </xf>
    <xf numFmtId="0" fontId="28" fillId="0" borderId="37" xfId="2" applyFont="1" applyFill="1" applyBorder="1" applyAlignment="1">
      <alignment horizontal="right" vertical="top"/>
    </xf>
    <xf numFmtId="0" fontId="34" fillId="0" borderId="0" xfId="1167" applyFont="1" applyFill="1" applyBorder="1"/>
    <xf numFmtId="0" fontId="33" fillId="0" borderId="67" xfId="2" applyFont="1" applyFill="1" applyBorder="1" applyAlignment="1">
      <alignment horizontal="center" vertical="center"/>
    </xf>
    <xf numFmtId="0" fontId="33" fillId="0" borderId="67" xfId="1167" applyFont="1" applyFill="1" applyBorder="1"/>
    <xf numFmtId="4" fontId="34" fillId="0" borderId="42" xfId="1167" applyNumberFormat="1" applyFont="1" applyFill="1" applyBorder="1"/>
    <xf numFmtId="0" fontId="22" fillId="0" borderId="0" xfId="1167" applyNumberFormat="1" applyFont="1" applyFill="1"/>
    <xf numFmtId="0" fontId="23" fillId="0" borderId="0" xfId="1167" applyFont="1" applyFill="1" applyAlignment="1"/>
    <xf numFmtId="0" fontId="22" fillId="0" borderId="0" xfId="1167" applyFont="1" applyFill="1"/>
    <xf numFmtId="0" fontId="23" fillId="0" borderId="0" xfId="1167" applyFont="1" applyFill="1" applyAlignment="1">
      <alignment horizontal="left" vertical="center"/>
    </xf>
    <xf numFmtId="0" fontId="23" fillId="0" borderId="0" xfId="1167" applyFont="1" applyFill="1" applyBorder="1" applyAlignment="1">
      <alignment horizontal="right" vertical="center"/>
    </xf>
    <xf numFmtId="0" fontId="30" fillId="0" borderId="0" xfId="1168" applyFont="1" applyFill="1"/>
    <xf numFmtId="0" fontId="33" fillId="0" borderId="0" xfId="1167" applyFont="1" applyFill="1"/>
    <xf numFmtId="0" fontId="33" fillId="0" borderId="0" xfId="1167" applyNumberFormat="1" applyFont="1" applyFill="1"/>
    <xf numFmtId="0" fontId="22" fillId="0" borderId="0" xfId="1167" applyFont="1" applyFill="1" applyAlignment="1">
      <alignment horizontal="center"/>
    </xf>
    <xf numFmtId="0" fontId="109" fillId="0" borderId="0" xfId="1167" applyFont="1" applyFill="1" applyAlignment="1">
      <alignment horizontal="center" vertical="center"/>
    </xf>
    <xf numFmtId="0" fontId="33" fillId="0" borderId="0" xfId="1167" applyFont="1" applyFill="1" applyAlignment="1">
      <alignment horizontal="right" vertical="center"/>
    </xf>
    <xf numFmtId="0" fontId="23" fillId="0" borderId="80" xfId="1167" applyNumberFormat="1" applyFont="1" applyFill="1" applyBorder="1" applyAlignment="1">
      <alignment horizontal="center"/>
    </xf>
    <xf numFmtId="0" fontId="23" fillId="0" borderId="79" xfId="1167" applyFont="1" applyFill="1" applyBorder="1" applyAlignment="1">
      <alignment horizontal="center" vertical="center"/>
    </xf>
    <xf numFmtId="0" fontId="23" fillId="0" borderId="52" xfId="1167" applyFont="1" applyFill="1" applyBorder="1" applyAlignment="1">
      <alignment horizontal="center" vertical="center"/>
    </xf>
    <xf numFmtId="0" fontId="23" fillId="0" borderId="73" xfId="1167" applyNumberFormat="1" applyFont="1" applyFill="1" applyBorder="1" applyAlignment="1">
      <alignment horizontal="center" wrapText="1"/>
    </xf>
    <xf numFmtId="0" fontId="23" fillId="0" borderId="0" xfId="1167" applyFont="1" applyFill="1" applyBorder="1" applyAlignment="1">
      <alignment horizontal="center" vertical="center"/>
    </xf>
    <xf numFmtId="0" fontId="23" fillId="0" borderId="51" xfId="1167" applyFont="1" applyFill="1" applyBorder="1" applyAlignment="1">
      <alignment horizontal="center" vertical="center"/>
    </xf>
    <xf numFmtId="0" fontId="23" fillId="0" borderId="74" xfId="1167" applyFont="1" applyFill="1" applyBorder="1" applyAlignment="1">
      <alignment horizontal="center" vertical="center"/>
    </xf>
    <xf numFmtId="0" fontId="110" fillId="0" borderId="23" xfId="1167" applyFont="1" applyFill="1" applyBorder="1" applyAlignment="1">
      <alignment horizontal="center" vertical="center"/>
    </xf>
    <xf numFmtId="0" fontId="110" fillId="0" borderId="71" xfId="1167" applyNumberFormat="1" applyFont="1" applyFill="1" applyBorder="1" applyAlignment="1">
      <alignment horizontal="center" vertical="center"/>
    </xf>
    <xf numFmtId="0" fontId="110" fillId="0" borderId="54" xfId="1167" applyFont="1" applyFill="1" applyBorder="1" applyAlignment="1">
      <alignment horizontal="center"/>
    </xf>
    <xf numFmtId="0" fontId="110" fillId="0" borderId="54" xfId="1167" applyFont="1" applyFill="1" applyBorder="1" applyAlignment="1">
      <alignment horizontal="center" vertical="center"/>
    </xf>
    <xf numFmtId="0" fontId="110" fillId="0" borderId="72" xfId="1167" applyFont="1" applyFill="1" applyBorder="1" applyAlignment="1">
      <alignment horizontal="center" vertical="center"/>
    </xf>
    <xf numFmtId="0" fontId="31" fillId="0" borderId="23" xfId="1167" applyFont="1" applyFill="1" applyBorder="1" applyAlignment="1">
      <alignment horizontal="center" vertical="center"/>
    </xf>
    <xf numFmtId="0" fontId="31" fillId="0" borderId="0" xfId="1167" applyFont="1" applyFill="1"/>
    <xf numFmtId="0" fontId="22" fillId="0" borderId="64" xfId="1167" applyFont="1" applyFill="1" applyBorder="1" applyAlignment="1">
      <alignment horizontal="center" vertical="center"/>
    </xf>
    <xf numFmtId="49" fontId="34" fillId="0" borderId="53" xfId="2" applyNumberFormat="1" applyFont="1" applyFill="1" applyBorder="1" applyAlignment="1">
      <alignment vertical="top" wrapText="1"/>
    </xf>
    <xf numFmtId="0" fontId="33" fillId="0" borderId="53" xfId="2" applyFont="1" applyFill="1" applyBorder="1" applyAlignment="1">
      <alignment horizontal="left" vertical="center" wrapText="1"/>
    </xf>
    <xf numFmtId="0" fontId="33" fillId="0" borderId="53" xfId="2" applyFont="1" applyFill="1" applyBorder="1" applyAlignment="1">
      <alignment horizontal="center" vertical="center"/>
    </xf>
    <xf numFmtId="2" fontId="33" fillId="0" borderId="53" xfId="2" applyNumberFormat="1" applyFont="1" applyFill="1" applyBorder="1" applyAlignment="1">
      <alignment horizontal="right"/>
    </xf>
    <xf numFmtId="3" fontId="33" fillId="0" borderId="55" xfId="2" applyNumberFormat="1" applyFont="1" applyFill="1" applyBorder="1" applyAlignment="1">
      <alignment horizontal="right"/>
    </xf>
    <xf numFmtId="0" fontId="31" fillId="0" borderId="65" xfId="1167" applyFont="1" applyFill="1" applyBorder="1"/>
    <xf numFmtId="49" fontId="34" fillId="0" borderId="10" xfId="2" applyNumberFormat="1" applyFont="1" applyFill="1" applyBorder="1" applyAlignment="1">
      <alignment vertical="top" wrapText="1"/>
    </xf>
    <xf numFmtId="0" fontId="33" fillId="0" borderId="10" xfId="2" applyFont="1" applyFill="1" applyBorder="1" applyAlignment="1">
      <alignment horizontal="left" vertical="center" wrapText="1"/>
    </xf>
    <xf numFmtId="0" fontId="31" fillId="0" borderId="67" xfId="1167" applyFont="1" applyFill="1" applyBorder="1"/>
    <xf numFmtId="0" fontId="33" fillId="0" borderId="10" xfId="1169" applyFont="1" applyFill="1" applyBorder="1" applyAlignment="1">
      <alignment horizontal="left" vertical="center" wrapText="1"/>
    </xf>
    <xf numFmtId="0" fontId="33" fillId="0" borderId="10" xfId="1167" applyFont="1" applyFill="1" applyBorder="1" applyAlignment="1">
      <alignment horizontal="right"/>
    </xf>
    <xf numFmtId="0" fontId="33" fillId="0" borderId="10" xfId="1167" applyFont="1" applyFill="1" applyBorder="1" applyAlignment="1">
      <alignment horizontal="left" vertical="center" wrapText="1"/>
    </xf>
    <xf numFmtId="0" fontId="33" fillId="0" borderId="10" xfId="1167" applyFont="1" applyFill="1" applyBorder="1" applyAlignment="1">
      <alignment horizontal="left" vertical="top" wrapText="1"/>
    </xf>
    <xf numFmtId="0" fontId="33" fillId="0" borderId="67" xfId="1167" applyFont="1" applyFill="1" applyBorder="1" applyAlignment="1">
      <alignment wrapText="1"/>
    </xf>
    <xf numFmtId="0" fontId="33" fillId="0" borderId="10" xfId="2" applyFont="1" applyFill="1" applyBorder="1" applyAlignment="1">
      <alignment horizontal="right"/>
    </xf>
    <xf numFmtId="2" fontId="33" fillId="0" borderId="10" xfId="1167" applyNumberFormat="1" applyFont="1" applyFill="1" applyBorder="1" applyAlignment="1">
      <alignment horizontal="right"/>
    </xf>
    <xf numFmtId="0" fontId="34" fillId="0" borderId="10" xfId="1167" applyNumberFormat="1" applyFont="1" applyFill="1" applyBorder="1" applyAlignment="1">
      <alignment vertical="top" wrapText="1"/>
    </xf>
    <xf numFmtId="16" fontId="33" fillId="0" borderId="10" xfId="1167" applyNumberFormat="1" applyFont="1" applyFill="1" applyBorder="1" applyAlignment="1">
      <alignment horizontal="left" vertical="top" wrapText="1"/>
    </xf>
    <xf numFmtId="0" fontId="33" fillId="0" borderId="10" xfId="1170" applyNumberFormat="1" applyFont="1" applyFill="1" applyBorder="1" applyAlignment="1">
      <alignment horizontal="right"/>
    </xf>
    <xf numFmtId="2" fontId="33" fillId="0" borderId="10" xfId="1170" applyNumberFormat="1" applyFont="1" applyFill="1" applyBorder="1" applyAlignment="1">
      <alignment horizontal="right"/>
    </xf>
    <xf numFmtId="0" fontId="33" fillId="0" borderId="67" xfId="1" applyFont="1" applyFill="1" applyBorder="1" applyAlignment="1">
      <alignment wrapText="1"/>
    </xf>
    <xf numFmtId="0" fontId="33" fillId="0" borderId="59" xfId="2" applyFont="1" applyFill="1" applyBorder="1" applyAlignment="1">
      <alignment horizontal="left" vertical="top" wrapText="1"/>
    </xf>
    <xf numFmtId="9" fontId="33" fillId="0" borderId="67" xfId="1167" applyNumberFormat="1" applyFont="1" applyFill="1" applyBorder="1"/>
    <xf numFmtId="0" fontId="22" fillId="0" borderId="68" xfId="1167" applyFont="1" applyFill="1" applyBorder="1" applyAlignment="1">
      <alignment horizontal="center" vertical="center"/>
    </xf>
    <xf numFmtId="49" fontId="34" fillId="0" borderId="42" xfId="2" applyNumberFormat="1" applyFont="1" applyFill="1" applyBorder="1" applyAlignment="1">
      <alignment vertical="top" wrapText="1"/>
    </xf>
    <xf numFmtId="0" fontId="33" fillId="0" borderId="42" xfId="2" applyFont="1" applyFill="1" applyBorder="1" applyAlignment="1">
      <alignment horizontal="left" vertical="top" wrapText="1"/>
    </xf>
    <xf numFmtId="0" fontId="33" fillId="0" borderId="42" xfId="2" applyFont="1" applyFill="1" applyBorder="1" applyAlignment="1">
      <alignment horizontal="center" vertical="center" wrapText="1"/>
    </xf>
    <xf numFmtId="0" fontId="33" fillId="0" borderId="42" xfId="2" applyFont="1" applyFill="1" applyBorder="1" applyAlignment="1">
      <alignment horizontal="center" vertical="center"/>
    </xf>
    <xf numFmtId="4" fontId="33" fillId="0" borderId="42" xfId="2" applyNumberFormat="1" applyFont="1" applyFill="1" applyBorder="1" applyAlignment="1">
      <alignment horizontal="right" vertical="center"/>
    </xf>
    <xf numFmtId="3" fontId="33" fillId="0" borderId="57" xfId="2" applyNumberFormat="1" applyFont="1" applyFill="1" applyBorder="1" applyAlignment="1">
      <alignment horizontal="right" vertical="center"/>
    </xf>
    <xf numFmtId="3" fontId="33" fillId="0" borderId="70" xfId="1167" applyNumberFormat="1" applyFont="1" applyFill="1" applyBorder="1"/>
    <xf numFmtId="0" fontId="23" fillId="0" borderId="64" xfId="1167" applyFont="1" applyFill="1" applyBorder="1" applyAlignment="1">
      <alignment horizontal="center" vertical="center"/>
    </xf>
    <xf numFmtId="0" fontId="111" fillId="0" borderId="53" xfId="1167" applyNumberFormat="1" applyFont="1" applyFill="1" applyBorder="1" applyAlignment="1">
      <alignment vertical="center"/>
    </xf>
    <xf numFmtId="16" fontId="34" fillId="0" borderId="53" xfId="1167" applyNumberFormat="1" applyFont="1" applyFill="1" applyBorder="1" applyAlignment="1">
      <alignment vertical="center"/>
    </xf>
    <xf numFmtId="2" fontId="24" fillId="0" borderId="53" xfId="1167" applyNumberFormat="1" applyFont="1" applyFill="1" applyBorder="1" applyAlignment="1">
      <alignment horizontal="center" vertical="center"/>
    </xf>
    <xf numFmtId="2" fontId="33" fillId="0" borderId="53" xfId="1167" applyNumberFormat="1" applyFont="1" applyFill="1" applyBorder="1" applyAlignment="1">
      <alignment vertical="center"/>
    </xf>
    <xf numFmtId="3" fontId="34" fillId="0" borderId="65" xfId="1143" applyNumberFormat="1" applyFont="1" applyFill="1" applyBorder="1" applyAlignment="1">
      <alignment horizontal="right"/>
    </xf>
    <xf numFmtId="0" fontId="23" fillId="0" borderId="66" xfId="1167" applyFont="1" applyFill="1" applyBorder="1" applyAlignment="1">
      <alignment horizontal="center" vertical="center"/>
    </xf>
    <xf numFmtId="0" fontId="34" fillId="0" borderId="10" xfId="2" applyFont="1" applyFill="1" applyBorder="1" applyAlignment="1">
      <alignment horizontal="left" vertical="top"/>
    </xf>
    <xf numFmtId="0" fontId="34" fillId="0" borderId="10" xfId="2" applyFont="1" applyFill="1" applyBorder="1" applyAlignment="1">
      <alignment vertical="top"/>
    </xf>
    <xf numFmtId="3" fontId="33" fillId="0" borderId="67" xfId="1167" applyNumberFormat="1" applyFont="1" applyFill="1" applyBorder="1"/>
    <xf numFmtId="0" fontId="33" fillId="0" borderId="10" xfId="2" applyFont="1" applyFill="1" applyBorder="1" applyAlignment="1">
      <alignment horizontal="left" vertical="top"/>
    </xf>
    <xf numFmtId="0" fontId="33" fillId="0" borderId="10" xfId="2" applyFont="1" applyFill="1" applyBorder="1" applyAlignment="1">
      <alignment vertical="top" wrapText="1"/>
    </xf>
    <xf numFmtId="3" fontId="33" fillId="0" borderId="67" xfId="2" applyNumberFormat="1" applyFont="1" applyFill="1" applyBorder="1" applyAlignment="1">
      <alignment horizontal="right" wrapText="1"/>
    </xf>
    <xf numFmtId="0" fontId="20" fillId="0" borderId="10" xfId="2" applyFont="1" applyFill="1" applyBorder="1" applyAlignment="1">
      <alignment horizontal="left" vertical="top"/>
    </xf>
    <xf numFmtId="0" fontId="20" fillId="0" borderId="10" xfId="2" applyFont="1" applyFill="1" applyBorder="1" applyAlignment="1">
      <alignment vertical="top" wrapText="1"/>
    </xf>
    <xf numFmtId="0" fontId="23" fillId="0" borderId="66" xfId="1167" applyFont="1" applyFill="1" applyBorder="1" applyAlignment="1">
      <alignment horizontal="center"/>
    </xf>
    <xf numFmtId="0" fontId="34" fillId="0" borderId="10" xfId="1167" applyFont="1" applyFill="1" applyBorder="1"/>
    <xf numFmtId="2" fontId="34" fillId="0" borderId="10" xfId="2" applyNumberFormat="1" applyFont="1" applyFill="1" applyBorder="1" applyAlignment="1">
      <alignment vertical="top" wrapText="1"/>
    </xf>
    <xf numFmtId="3" fontId="34" fillId="0" borderId="67" xfId="1167" applyNumberFormat="1" applyFont="1" applyFill="1" applyBorder="1"/>
    <xf numFmtId="0" fontId="33" fillId="0" borderId="35" xfId="1167" applyFont="1" applyFill="1" applyBorder="1"/>
    <xf numFmtId="0" fontId="23" fillId="0" borderId="10" xfId="1171" applyFont="1" applyFill="1" applyBorder="1"/>
    <xf numFmtId="165" fontId="23" fillId="0" borderId="10" xfId="1171" applyNumberFormat="1" applyFont="1" applyFill="1" applyBorder="1"/>
    <xf numFmtId="3" fontId="23" fillId="0" borderId="67" xfId="1171" applyNumberFormat="1" applyFont="1" applyFill="1" applyBorder="1"/>
    <xf numFmtId="0" fontId="33" fillId="0" borderId="16" xfId="1167" applyFont="1" applyFill="1" applyBorder="1"/>
    <xf numFmtId="0" fontId="33" fillId="0" borderId="18" xfId="1167" applyNumberFormat="1" applyFont="1" applyFill="1" applyBorder="1"/>
    <xf numFmtId="0" fontId="34" fillId="0" borderId="42" xfId="1171" applyFont="1" applyFill="1" applyBorder="1"/>
    <xf numFmtId="49" fontId="34" fillId="0" borderId="42" xfId="1172" applyNumberFormat="1" applyFont="1" applyFill="1" applyBorder="1" applyAlignment="1">
      <alignment horizontal="center"/>
    </xf>
    <xf numFmtId="165" fontId="34" fillId="0" borderId="42" xfId="1171" applyNumberFormat="1" applyFont="1" applyFill="1" applyBorder="1" applyAlignment="1">
      <alignment horizontal="center"/>
    </xf>
    <xf numFmtId="3" fontId="34" fillId="0" borderId="70" xfId="1171" applyNumberFormat="1" applyFont="1" applyFill="1" applyBorder="1"/>
    <xf numFmtId="0" fontId="33" fillId="0" borderId="0" xfId="1167" applyFont="1" applyFill="1" applyAlignment="1"/>
    <xf numFmtId="0" fontId="36" fillId="0" borderId="0" xfId="1167" applyNumberFormat="1" applyFont="1" applyFill="1"/>
    <xf numFmtId="3" fontId="23" fillId="0" borderId="81" xfId="1167" applyNumberFormat="1" applyFont="1" applyFill="1" applyBorder="1" applyAlignment="1">
      <alignment horizontal="right" vertical="center"/>
    </xf>
    <xf numFmtId="0" fontId="109" fillId="0" borderId="0" xfId="1167" applyFont="1" applyFill="1" applyAlignment="1">
      <alignment horizontal="left" vertical="center"/>
    </xf>
    <xf numFmtId="0" fontId="34" fillId="0" borderId="49" xfId="1167" applyFont="1" applyFill="1" applyBorder="1" applyAlignment="1">
      <alignment horizontal="left" vertical="center"/>
    </xf>
    <xf numFmtId="0" fontId="33" fillId="0" borderId="0" xfId="1167" applyFont="1" applyFill="1" applyAlignment="1">
      <alignment horizontal="left" vertical="center"/>
    </xf>
    <xf numFmtId="3" fontId="33" fillId="0" borderId="0" xfId="1167" applyNumberFormat="1" applyFont="1" applyFill="1"/>
    <xf numFmtId="2" fontId="33" fillId="0" borderId="0" xfId="1167" applyNumberFormat="1" applyFont="1" applyFill="1" applyAlignment="1">
      <alignment horizontal="right" vertical="center"/>
    </xf>
    <xf numFmtId="0" fontId="27" fillId="0" borderId="10" xfId="2" applyFont="1" applyFill="1" applyBorder="1" applyAlignment="1">
      <alignment horizontal="center" vertical="top"/>
    </xf>
    <xf numFmtId="0" fontId="21" fillId="0" borderId="62" xfId="0" applyFont="1" applyFill="1" applyBorder="1" applyAlignment="1">
      <alignment vertical="top"/>
    </xf>
    <xf numFmtId="0" fontId="30" fillId="0" borderId="0" xfId="0" applyFont="1" applyFill="1"/>
    <xf numFmtId="2" fontId="28" fillId="0" borderId="10" xfId="2" applyNumberFormat="1" applyFont="1" applyFill="1" applyBorder="1" applyAlignment="1">
      <alignment horizontal="center" vertical="top"/>
    </xf>
    <xf numFmtId="0" fontId="21" fillId="0" borderId="27" xfId="2" applyNumberFormat="1" applyFont="1" applyFill="1" applyBorder="1" applyAlignment="1">
      <alignment vertical="top"/>
    </xf>
    <xf numFmtId="1" fontId="28" fillId="0" borderId="10" xfId="2" applyNumberFormat="1" applyFont="1" applyFill="1" applyBorder="1" applyAlignment="1">
      <alignment horizontal="center" vertical="top"/>
    </xf>
    <xf numFmtId="1" fontId="28" fillId="0" borderId="59" xfId="0" applyNumberFormat="1" applyFont="1" applyFill="1" applyBorder="1" applyAlignment="1">
      <alignment vertical="top"/>
    </xf>
    <xf numFmtId="0" fontId="21" fillId="0" borderId="59" xfId="0" applyFont="1" applyFill="1" applyBorder="1" applyAlignment="1">
      <alignment vertical="top"/>
    </xf>
    <xf numFmtId="0" fontId="21" fillId="0" borderId="62" xfId="0" applyFont="1" applyFill="1" applyBorder="1" applyAlignment="1">
      <alignment horizontal="left" vertical="top"/>
    </xf>
    <xf numFmtId="1" fontId="21" fillId="0" borderId="59" xfId="0" applyNumberFormat="1" applyFont="1" applyFill="1" applyBorder="1" applyAlignment="1">
      <alignment vertical="top"/>
    </xf>
    <xf numFmtId="0" fontId="21" fillId="0" borderId="59" xfId="2" applyNumberFormat="1" applyFont="1" applyFill="1" applyBorder="1" applyAlignment="1">
      <alignment vertical="top"/>
    </xf>
    <xf numFmtId="0" fontId="28" fillId="0" borderId="35" xfId="1" applyFont="1" applyFill="1" applyBorder="1" applyAlignment="1">
      <alignment horizontal="center"/>
    </xf>
    <xf numFmtId="0" fontId="21" fillId="0" borderId="36" xfId="1" applyFont="1" applyFill="1" applyBorder="1"/>
    <xf numFmtId="0" fontId="28" fillId="0" borderId="17" xfId="1" applyFont="1" applyFill="1" applyBorder="1" applyAlignment="1">
      <alignment wrapText="1"/>
    </xf>
    <xf numFmtId="0" fontId="21" fillId="0" borderId="17" xfId="1" applyFont="1" applyFill="1" applyBorder="1" applyAlignment="1">
      <alignment horizontal="left" wrapText="1"/>
    </xf>
    <xf numFmtId="0" fontId="28" fillId="0" borderId="47" xfId="1" applyFont="1" applyFill="1" applyBorder="1" applyAlignment="1">
      <alignment horizontal="center" vertical="top"/>
    </xf>
    <xf numFmtId="0" fontId="28" fillId="0" borderId="47" xfId="1" applyFont="1" applyFill="1" applyBorder="1" applyAlignment="1">
      <alignment horizontal="left" vertical="top"/>
    </xf>
    <xf numFmtId="0" fontId="21" fillId="0" borderId="17" xfId="1" applyFont="1" applyFill="1" applyBorder="1"/>
    <xf numFmtId="0" fontId="28" fillId="0" borderId="29" xfId="1" applyFont="1" applyFill="1" applyBorder="1" applyAlignment="1">
      <alignment horizontal="center" wrapText="1"/>
    </xf>
    <xf numFmtId="0" fontId="28" fillId="0" borderId="66" xfId="1" applyFont="1" applyFill="1" applyBorder="1" applyAlignment="1">
      <alignment horizontal="left" wrapText="1"/>
    </xf>
    <xf numFmtId="0" fontId="28" fillId="0" borderId="44" xfId="1" applyFont="1" applyFill="1" applyBorder="1" applyAlignment="1">
      <alignment horizontal="left" wrapText="1"/>
    </xf>
    <xf numFmtId="0" fontId="28" fillId="0" borderId="26" xfId="1" applyFont="1" applyFill="1" applyBorder="1" applyAlignment="1">
      <alignment horizontal="right" wrapText="1"/>
    </xf>
    <xf numFmtId="0" fontId="28" fillId="0" borderId="31" xfId="1" applyFont="1" applyFill="1" applyBorder="1" applyAlignment="1">
      <alignment horizontal="right"/>
    </xf>
    <xf numFmtId="0" fontId="28" fillId="0" borderId="31" xfId="1" applyFont="1" applyFill="1" applyBorder="1" applyAlignment="1">
      <alignment horizontal="right" wrapText="1"/>
    </xf>
    <xf numFmtId="0" fontId="28" fillId="0" borderId="40" xfId="1" applyFont="1" applyFill="1" applyBorder="1" applyAlignment="1">
      <alignment horizontal="right" wrapText="1"/>
    </xf>
    <xf numFmtId="0" fontId="28" fillId="0" borderId="37" xfId="1" applyFont="1" applyFill="1" applyBorder="1" applyAlignment="1">
      <alignment horizontal="center"/>
    </xf>
    <xf numFmtId="0" fontId="28" fillId="0" borderId="10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/>
    </xf>
    <xf numFmtId="0" fontId="19" fillId="0" borderId="42" xfId="1" applyFont="1" applyFill="1" applyBorder="1" applyAlignment="1">
      <alignment horizontal="center"/>
    </xf>
    <xf numFmtId="0" fontId="28" fillId="0" borderId="44" xfId="1" applyFont="1" applyFill="1" applyBorder="1" applyAlignment="1">
      <alignment horizontal="center" vertical="top"/>
    </xf>
    <xf numFmtId="0" fontId="28" fillId="0" borderId="49" xfId="1" applyFont="1" applyFill="1" applyBorder="1" applyAlignment="1">
      <alignment horizontal="left"/>
    </xf>
    <xf numFmtId="0" fontId="28" fillId="0" borderId="27" xfId="1" applyFont="1" applyFill="1" applyBorder="1" applyAlignment="1">
      <alignment horizontal="left"/>
    </xf>
    <xf numFmtId="0" fontId="28" fillId="0" borderId="41" xfId="1" applyFont="1" applyFill="1" applyBorder="1" applyAlignment="1">
      <alignment horizontal="left"/>
    </xf>
    <xf numFmtId="0" fontId="113" fillId="0" borderId="0" xfId="0" applyFont="1"/>
    <xf numFmtId="0" fontId="33" fillId="0" borderId="0" xfId="1173" applyFont="1" applyFill="1"/>
    <xf numFmtId="0" fontId="33" fillId="0" borderId="0" xfId="2" applyFont="1" applyFill="1" applyAlignment="1">
      <alignment horizontal="right" vertical="top"/>
    </xf>
    <xf numFmtId="0" fontId="115" fillId="0" borderId="10" xfId="0" applyFont="1" applyBorder="1" applyAlignment="1">
      <alignment horizontal="center" vertical="center" wrapText="1"/>
    </xf>
    <xf numFmtId="0" fontId="115" fillId="0" borderId="34" xfId="0" applyFont="1" applyBorder="1" applyAlignment="1">
      <alignment horizontal="center" vertical="center" wrapText="1"/>
    </xf>
    <xf numFmtId="0" fontId="115" fillId="0" borderId="10" xfId="0" applyFont="1" applyFill="1" applyBorder="1" applyAlignment="1">
      <alignment horizontal="center" vertical="center" wrapText="1"/>
    </xf>
    <xf numFmtId="0" fontId="116" fillId="0" borderId="10" xfId="0" applyFont="1" applyBorder="1" applyAlignment="1">
      <alignment vertical="center" wrapText="1"/>
    </xf>
    <xf numFmtId="0" fontId="113" fillId="0" borderId="10" xfId="0" applyFont="1" applyBorder="1" applyAlignment="1">
      <alignment horizontal="center" vertical="center" wrapText="1"/>
    </xf>
    <xf numFmtId="4" fontId="117" fillId="33" borderId="10" xfId="0" applyNumberFormat="1" applyFont="1" applyFill="1" applyBorder="1" applyAlignment="1">
      <alignment vertical="center"/>
    </xf>
    <xf numFmtId="0" fontId="113" fillId="0" borderId="10" xfId="0" applyFont="1" applyBorder="1" applyAlignment="1">
      <alignment horizontal="center" vertical="center"/>
    </xf>
    <xf numFmtId="4" fontId="113" fillId="0" borderId="0" xfId="0" applyNumberFormat="1" applyFont="1"/>
    <xf numFmtId="0" fontId="118" fillId="0" borderId="10" xfId="0" applyFont="1" applyFill="1" applyBorder="1" applyAlignment="1">
      <alignment horizontal="right" wrapText="1"/>
    </xf>
    <xf numFmtId="0" fontId="118" fillId="0" borderId="10" xfId="0" applyFont="1" applyFill="1" applyBorder="1"/>
    <xf numFmtId="4" fontId="118" fillId="0" borderId="10" xfId="0" applyNumberFormat="1" applyFont="1" applyFill="1" applyBorder="1"/>
    <xf numFmtId="0" fontId="118" fillId="0" borderId="10" xfId="0" applyFont="1" applyFill="1" applyBorder="1" applyAlignment="1">
      <alignment horizontal="right"/>
    </xf>
    <xf numFmtId="0" fontId="113" fillId="0" borderId="0" xfId="0" applyFont="1" applyBorder="1"/>
    <xf numFmtId="0" fontId="115" fillId="0" borderId="0" xfId="0" applyFont="1" applyAlignment="1">
      <alignment horizontal="center"/>
    </xf>
    <xf numFmtId="10" fontId="113" fillId="0" borderId="0" xfId="0" applyNumberFormat="1" applyFont="1" applyBorder="1"/>
    <xf numFmtId="0" fontId="23" fillId="0" borderId="0" xfId="1174" applyFont="1" applyAlignment="1">
      <alignment horizontal="center" vertical="center"/>
    </xf>
    <xf numFmtId="0" fontId="19" fillId="0" borderId="0" xfId="1" applyFont="1" applyFill="1" applyAlignment="1">
      <alignment horizontal="center"/>
    </xf>
    <xf numFmtId="0" fontId="23" fillId="0" borderId="0" xfId="0" applyFont="1" applyFill="1" applyAlignment="1">
      <alignment horizontal="center" wrapText="1"/>
    </xf>
    <xf numFmtId="0" fontId="109" fillId="0" borderId="0" xfId="1167" applyFont="1" applyFill="1" applyAlignment="1">
      <alignment horizontal="center"/>
    </xf>
    <xf numFmtId="0" fontId="23" fillId="0" borderId="0" xfId="1174" applyFont="1" applyAlignment="1">
      <alignment horizontal="center" vertical="center"/>
    </xf>
    <xf numFmtId="0" fontId="23" fillId="0" borderId="0" xfId="1174" applyFont="1" applyAlignment="1">
      <alignment horizontal="center" vertical="center" wrapText="1"/>
    </xf>
    <xf numFmtId="0" fontId="115" fillId="0" borderId="0" xfId="0" applyFont="1" applyBorder="1" applyAlignment="1">
      <alignment horizontal="center"/>
    </xf>
    <xf numFmtId="0" fontId="28" fillId="0" borderId="12" xfId="1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8" fillId="0" borderId="12" xfId="1" applyFont="1" applyFill="1" applyBorder="1" applyAlignment="1">
      <alignment vertical="center" wrapText="1"/>
    </xf>
    <xf numFmtId="0" fontId="0" fillId="0" borderId="36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28" fillId="0" borderId="29" xfId="1" applyFont="1" applyFill="1" applyBorder="1" applyAlignment="1">
      <alignment horizontal="left" vertical="center" wrapText="1"/>
    </xf>
    <xf numFmtId="0" fontId="28" fillId="0" borderId="26" xfId="1" applyFont="1" applyFill="1" applyBorder="1" applyAlignment="1">
      <alignment horizontal="left" vertical="center" wrapText="1"/>
    </xf>
    <xf numFmtId="0" fontId="29" fillId="0" borderId="40" xfId="0" applyFont="1" applyFill="1" applyBorder="1" applyAlignment="1">
      <alignment horizontal="left" vertical="center" wrapText="1"/>
    </xf>
    <xf numFmtId="0" fontId="28" fillId="0" borderId="56" xfId="1" applyFont="1" applyFill="1" applyBorder="1" applyAlignment="1">
      <alignment horizontal="center" vertical="center" wrapText="1"/>
    </xf>
    <xf numFmtId="0" fontId="28" fillId="0" borderId="59" xfId="1" applyFont="1" applyFill="1" applyBorder="1" applyAlignment="1">
      <alignment horizontal="center" vertical="center" wrapText="1"/>
    </xf>
    <xf numFmtId="0" fontId="29" fillId="0" borderId="58" xfId="0" applyFont="1" applyFill="1" applyBorder="1" applyAlignment="1">
      <alignment horizontal="center" vertical="center" wrapText="1"/>
    </xf>
    <xf numFmtId="0" fontId="28" fillId="0" borderId="29" xfId="1" applyFont="1" applyFill="1" applyBorder="1" applyAlignment="1">
      <alignment horizontal="center" vertical="center" wrapText="1"/>
    </xf>
    <xf numFmtId="0" fontId="28" fillId="0" borderId="26" xfId="1" applyFont="1" applyFill="1" applyBorder="1" applyAlignment="1">
      <alignment horizontal="center" vertical="center" wrapText="1"/>
    </xf>
    <xf numFmtId="0" fontId="29" fillId="0" borderId="40" xfId="0" applyFont="1" applyFill="1" applyBorder="1" applyAlignment="1">
      <alignment horizontal="center" vertical="center" wrapText="1"/>
    </xf>
    <xf numFmtId="0" fontId="0" fillId="0" borderId="36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8" fillId="0" borderId="45" xfId="1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 wrapText="1"/>
    </xf>
    <xf numFmtId="165" fontId="28" fillId="0" borderId="29" xfId="1" applyNumberFormat="1" applyFont="1" applyFill="1" applyBorder="1" applyAlignment="1">
      <alignment horizontal="center" vertical="center" wrapText="1"/>
    </xf>
    <xf numFmtId="165" fontId="29" fillId="0" borderId="26" xfId="0" applyNumberFormat="1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left"/>
    </xf>
    <xf numFmtId="0" fontId="19" fillId="0" borderId="13" xfId="1" applyFont="1" applyFill="1" applyBorder="1" applyAlignment="1">
      <alignment horizontal="left"/>
    </xf>
    <xf numFmtId="0" fontId="19" fillId="0" borderId="14" xfId="1" applyFont="1" applyFill="1" applyBorder="1" applyAlignment="1">
      <alignment horizontal="left"/>
    </xf>
    <xf numFmtId="0" fontId="19" fillId="0" borderId="21" xfId="1" applyFont="1" applyFill="1" applyBorder="1" applyAlignment="1">
      <alignment horizontal="left"/>
    </xf>
    <xf numFmtId="0" fontId="19" fillId="0" borderId="22" xfId="1" applyFont="1" applyFill="1" applyBorder="1" applyAlignment="1">
      <alignment horizontal="left"/>
    </xf>
    <xf numFmtId="0" fontId="19" fillId="0" borderId="24" xfId="1" applyFont="1" applyFill="1" applyBorder="1" applyAlignment="1">
      <alignment horizontal="left"/>
    </xf>
    <xf numFmtId="0" fontId="19" fillId="0" borderId="21" xfId="1" applyFont="1" applyFill="1" applyBorder="1" applyAlignment="1">
      <alignment horizontal="left" wrapText="1"/>
    </xf>
    <xf numFmtId="0" fontId="19" fillId="0" borderId="22" xfId="1" applyFont="1" applyFill="1" applyBorder="1" applyAlignment="1">
      <alignment horizontal="left" wrapText="1"/>
    </xf>
    <xf numFmtId="0" fontId="19" fillId="0" borderId="24" xfId="1" applyFont="1" applyFill="1" applyBorder="1" applyAlignment="1">
      <alignment horizontal="left" wrapText="1"/>
    </xf>
    <xf numFmtId="0" fontId="33" fillId="0" borderId="12" xfId="0" applyFont="1" applyFill="1" applyBorder="1" applyAlignment="1">
      <alignment vertical="center" wrapText="1"/>
    </xf>
    <xf numFmtId="0" fontId="33" fillId="0" borderId="36" xfId="0" applyFont="1" applyFill="1" applyBorder="1" applyAlignment="1">
      <alignment vertical="center" wrapText="1"/>
    </xf>
    <xf numFmtId="0" fontId="114" fillId="0" borderId="36" xfId="0" applyFont="1" applyFill="1" applyBorder="1" applyAlignment="1">
      <alignment vertical="center" wrapText="1"/>
    </xf>
    <xf numFmtId="0" fontId="114" fillId="0" borderId="17" xfId="0" applyFont="1" applyFill="1" applyBorder="1" applyAlignment="1">
      <alignment vertical="center" wrapText="1"/>
    </xf>
    <xf numFmtId="0" fontId="28" fillId="0" borderId="44" xfId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28" fillId="0" borderId="29" xfId="1" applyFont="1" applyFill="1" applyBorder="1" applyAlignment="1">
      <alignment horizontal="center" vertical="top" wrapText="1"/>
    </xf>
    <xf numFmtId="0" fontId="0" fillId="0" borderId="26" xfId="0" applyFill="1" applyBorder="1" applyAlignment="1">
      <alignment wrapText="1"/>
    </xf>
    <xf numFmtId="0" fontId="28" fillId="0" borderId="45" xfId="1" applyFont="1" applyFill="1" applyBorder="1" applyAlignment="1">
      <alignment horizontal="left" vertical="top" wrapText="1"/>
    </xf>
    <xf numFmtId="0" fontId="29" fillId="0" borderId="27" xfId="0" applyFont="1" applyFill="1" applyBorder="1" applyAlignment="1">
      <alignment horizontal="left" wrapText="1"/>
    </xf>
    <xf numFmtId="0" fontId="29" fillId="0" borderId="26" xfId="0" applyFont="1" applyFill="1" applyBorder="1" applyAlignment="1">
      <alignment horizontal="center" wrapText="1"/>
    </xf>
    <xf numFmtId="0" fontId="28" fillId="0" borderId="45" xfId="1" applyFont="1" applyFill="1" applyBorder="1" applyAlignment="1">
      <alignment horizontal="center" wrapText="1"/>
    </xf>
    <xf numFmtId="0" fontId="29" fillId="0" borderId="27" xfId="0" applyFont="1" applyFill="1" applyBorder="1" applyAlignment="1">
      <alignment wrapText="1"/>
    </xf>
    <xf numFmtId="0" fontId="19" fillId="0" borderId="0" xfId="1" applyFont="1" applyFill="1" applyAlignment="1">
      <alignment horizontal="center"/>
    </xf>
    <xf numFmtId="0" fontId="23" fillId="0" borderId="0" xfId="0" applyFont="1" applyFill="1" applyAlignment="1">
      <alignment horizontal="center" wrapText="1"/>
    </xf>
    <xf numFmtId="0" fontId="25" fillId="0" borderId="18" xfId="0" applyFont="1" applyFill="1" applyBorder="1" applyAlignment="1">
      <alignment horizontal="center" vertical="top" wrapText="1"/>
    </xf>
    <xf numFmtId="0" fontId="26" fillId="0" borderId="11" xfId="1" applyFont="1" applyFill="1" applyBorder="1" applyAlignment="1">
      <alignment horizontal="left" vertical="center"/>
    </xf>
    <xf numFmtId="0" fontId="26" fillId="0" borderId="13" xfId="1" applyFont="1" applyFill="1" applyBorder="1" applyAlignment="1">
      <alignment horizontal="left" vertical="center"/>
    </xf>
    <xf numFmtId="0" fontId="26" fillId="0" borderId="14" xfId="1" applyFont="1" applyFill="1" applyBorder="1" applyAlignment="1">
      <alignment horizontal="left" vertical="center"/>
    </xf>
    <xf numFmtId="0" fontId="21" fillId="0" borderId="31" xfId="1" applyFont="1" applyFill="1" applyBorder="1" applyAlignment="1">
      <alignment horizontal="left" vertical="center" wrapText="1"/>
    </xf>
    <xf numFmtId="0" fontId="112" fillId="0" borderId="17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/>
    </xf>
    <xf numFmtId="3" fontId="19" fillId="0" borderId="10" xfId="0" applyNumberFormat="1" applyFont="1" applyFill="1" applyBorder="1" applyAlignment="1">
      <alignment horizontal="right"/>
    </xf>
    <xf numFmtId="0" fontId="28" fillId="0" borderId="71" xfId="0" applyFont="1" applyFill="1" applyBorder="1" applyAlignment="1">
      <alignment horizontal="center" vertical="center"/>
    </xf>
    <xf numFmtId="0" fontId="28" fillId="0" borderId="72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center" vertical="center"/>
    </xf>
    <xf numFmtId="0" fontId="28" fillId="0" borderId="81" xfId="0" applyFont="1" applyFill="1" applyBorder="1" applyAlignment="1">
      <alignment horizontal="center" vertical="center"/>
    </xf>
    <xf numFmtId="0" fontId="28" fillId="0" borderId="54" xfId="0" applyFont="1" applyFill="1" applyBorder="1" applyAlignment="1">
      <alignment horizontal="center" vertical="center"/>
    </xf>
    <xf numFmtId="4" fontId="28" fillId="0" borderId="59" xfId="5" applyNumberFormat="1" applyFont="1" applyFill="1" applyBorder="1" applyAlignment="1">
      <alignment horizontal="center" vertical="center"/>
    </xf>
    <xf numFmtId="4" fontId="28" fillId="0" borderId="62" xfId="5" applyNumberFormat="1" applyFont="1" applyFill="1" applyBorder="1" applyAlignment="1">
      <alignment horizontal="center" vertical="center"/>
    </xf>
    <xf numFmtId="4" fontId="28" fillId="0" borderId="66" xfId="5" applyNumberFormat="1" applyFont="1" applyFill="1" applyBorder="1" applyAlignment="1">
      <alignment horizontal="center" vertical="top"/>
    </xf>
    <xf numFmtId="4" fontId="28" fillId="0" borderId="67" xfId="5" applyNumberFormat="1" applyFont="1" applyFill="1" applyBorder="1" applyAlignment="1">
      <alignment horizontal="center" vertical="top"/>
    </xf>
    <xf numFmtId="3" fontId="28" fillId="0" borderId="27" xfId="0" applyNumberFormat="1" applyFont="1" applyFill="1" applyBorder="1" applyAlignment="1">
      <alignment horizontal="center" vertical="top" wrapText="1"/>
    </xf>
    <xf numFmtId="3" fontId="28" fillId="0" borderId="28" xfId="0" applyNumberFormat="1" applyFont="1" applyFill="1" applyBorder="1" applyAlignment="1">
      <alignment horizontal="center" vertical="top" wrapText="1"/>
    </xf>
    <xf numFmtId="0" fontId="28" fillId="0" borderId="58" xfId="0" applyFont="1" applyFill="1" applyBorder="1" applyAlignment="1">
      <alignment horizontal="center"/>
    </xf>
    <xf numFmtId="0" fontId="28" fillId="0" borderId="57" xfId="0" applyFont="1" applyFill="1" applyBorder="1" applyAlignment="1">
      <alignment horizontal="center"/>
    </xf>
    <xf numFmtId="4" fontId="28" fillId="0" borderId="68" xfId="0" applyNumberFormat="1" applyFont="1" applyFill="1" applyBorder="1" applyAlignment="1">
      <alignment horizontal="center"/>
    </xf>
    <xf numFmtId="0" fontId="28" fillId="0" borderId="70" xfId="0" applyFont="1" applyFill="1" applyBorder="1" applyAlignment="1">
      <alignment horizontal="center"/>
    </xf>
    <xf numFmtId="3" fontId="33" fillId="0" borderId="58" xfId="0" applyNumberFormat="1" applyFont="1" applyFill="1" applyBorder="1" applyAlignment="1">
      <alignment horizontal="center"/>
    </xf>
    <xf numFmtId="3" fontId="33" fillId="0" borderId="42" xfId="0" applyNumberFormat="1" applyFont="1" applyFill="1" applyBorder="1" applyAlignment="1">
      <alignment horizontal="center"/>
    </xf>
    <xf numFmtId="3" fontId="33" fillId="0" borderId="70" xfId="0" applyNumberFormat="1" applyFont="1" applyFill="1" applyBorder="1" applyAlignment="1">
      <alignment horizontal="center"/>
    </xf>
    <xf numFmtId="0" fontId="28" fillId="0" borderId="41" xfId="0" applyFont="1" applyFill="1" applyBorder="1" applyAlignment="1">
      <alignment horizontal="center" vertical="top"/>
    </xf>
    <xf numFmtId="0" fontId="28" fillId="0" borderId="43" xfId="0" applyFont="1" applyFill="1" applyBorder="1" applyAlignment="1">
      <alignment horizontal="center" vertical="top"/>
    </xf>
    <xf numFmtId="4" fontId="28" fillId="0" borderId="0" xfId="0" applyNumberFormat="1" applyFont="1" applyFill="1" applyBorder="1" applyAlignment="1">
      <alignment horizontal="center" vertical="top"/>
    </xf>
    <xf numFmtId="3" fontId="28" fillId="0" borderId="0" xfId="0" applyNumberFormat="1" applyFont="1" applyFill="1" applyBorder="1" applyAlignment="1">
      <alignment horizontal="center" vertical="top" wrapText="1"/>
    </xf>
    <xf numFmtId="0" fontId="28" fillId="0" borderId="59" xfId="0" applyFont="1" applyFill="1" applyBorder="1" applyAlignment="1">
      <alignment horizontal="center" vertical="top"/>
    </xf>
    <xf numFmtId="0" fontId="28" fillId="0" borderId="67" xfId="0" applyFont="1" applyFill="1" applyBorder="1" applyAlignment="1">
      <alignment horizontal="center" vertical="top"/>
    </xf>
    <xf numFmtId="0" fontId="28" fillId="0" borderId="0" xfId="0" applyFont="1" applyFill="1" applyBorder="1" applyAlignment="1">
      <alignment horizontal="center"/>
    </xf>
    <xf numFmtId="0" fontId="28" fillId="0" borderId="27" xfId="0" applyFont="1" applyFill="1" applyBorder="1" applyAlignment="1">
      <alignment horizontal="center" vertical="top"/>
    </xf>
    <xf numFmtId="0" fontId="28" fillId="0" borderId="28" xfId="0" applyFont="1" applyFill="1" applyBorder="1" applyAlignment="1">
      <alignment horizontal="center" vertical="top"/>
    </xf>
    <xf numFmtId="0" fontId="28" fillId="0" borderId="0" xfId="0" applyFont="1" applyFill="1" applyBorder="1" applyAlignment="1">
      <alignment horizontal="center" vertical="center"/>
    </xf>
    <xf numFmtId="0" fontId="28" fillId="0" borderId="56" xfId="0" applyFont="1" applyFill="1" applyBorder="1" applyAlignment="1">
      <alignment horizontal="center" vertical="top"/>
    </xf>
    <xf numFmtId="0" fontId="28" fillId="0" borderId="65" xfId="0" applyFont="1" applyFill="1" applyBorder="1" applyAlignment="1">
      <alignment horizontal="center" vertical="top"/>
    </xf>
    <xf numFmtId="0" fontId="28" fillId="0" borderId="59" xfId="0" applyFont="1" applyFill="1" applyBorder="1" applyAlignment="1">
      <alignment horizontal="center" vertical="center" wrapText="1"/>
    </xf>
    <xf numFmtId="0" fontId="29" fillId="0" borderId="67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8" fillId="0" borderId="58" xfId="0" applyFont="1" applyFill="1" applyBorder="1" applyAlignment="1">
      <alignment horizontal="center" vertical="center" wrapText="1"/>
    </xf>
    <xf numFmtId="0" fontId="29" fillId="0" borderId="70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29" fillId="0" borderId="78" xfId="0" applyFont="1" applyFill="1" applyBorder="1" applyAlignment="1">
      <alignment horizontal="center" vertical="center" wrapText="1"/>
    </xf>
    <xf numFmtId="0" fontId="19" fillId="0" borderId="42" xfId="0" applyFont="1" applyFill="1" applyBorder="1" applyAlignment="1">
      <alignment horizontal="center"/>
    </xf>
    <xf numFmtId="3" fontId="19" fillId="0" borderId="42" xfId="0" applyNumberFormat="1" applyFont="1" applyFill="1" applyBorder="1" applyAlignment="1">
      <alignment horizontal="right"/>
    </xf>
    <xf numFmtId="3" fontId="19" fillId="0" borderId="70" xfId="0" applyNumberFormat="1" applyFont="1" applyFill="1" applyBorder="1" applyAlignment="1">
      <alignment horizontal="right"/>
    </xf>
    <xf numFmtId="0" fontId="28" fillId="0" borderId="53" xfId="0" applyFont="1" applyFill="1" applyBorder="1" applyAlignment="1">
      <alignment horizontal="center" vertical="center"/>
    </xf>
    <xf numFmtId="0" fontId="28" fillId="0" borderId="53" xfId="0" applyFont="1" applyFill="1" applyBorder="1" applyAlignment="1">
      <alignment horizontal="right" vertical="center"/>
    </xf>
    <xf numFmtId="0" fontId="28" fillId="0" borderId="65" xfId="0" applyFont="1" applyFill="1" applyBorder="1" applyAlignment="1">
      <alignment horizontal="right" vertical="center"/>
    </xf>
    <xf numFmtId="0" fontId="28" fillId="0" borderId="10" xfId="0" applyFont="1" applyFill="1" applyBorder="1" applyAlignment="1">
      <alignment horizontal="center"/>
    </xf>
    <xf numFmtId="4" fontId="33" fillId="0" borderId="10" xfId="5" applyNumberFormat="1" applyFont="1" applyFill="1" applyBorder="1" applyAlignment="1">
      <alignment horizontal="center"/>
    </xf>
    <xf numFmtId="3" fontId="28" fillId="0" borderId="10" xfId="0" applyNumberFormat="1" applyFont="1" applyFill="1" applyBorder="1" applyAlignment="1">
      <alignment horizontal="right"/>
    </xf>
    <xf numFmtId="3" fontId="28" fillId="0" borderId="67" xfId="0" applyNumberFormat="1" applyFont="1" applyFill="1" applyBorder="1" applyAlignment="1">
      <alignment horizontal="right"/>
    </xf>
    <xf numFmtId="0" fontId="28" fillId="0" borderId="10" xfId="2" applyNumberFormat="1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vertical="top" wrapText="1"/>
    </xf>
    <xf numFmtId="0" fontId="19" fillId="0" borderId="62" xfId="2" applyNumberFormat="1" applyFont="1" applyFill="1" applyBorder="1" applyAlignment="1">
      <alignment horizontal="left" vertical="top"/>
    </xf>
    <xf numFmtId="0" fontId="19" fillId="0" borderId="27" xfId="2" applyNumberFormat="1" applyFont="1" applyFill="1" applyBorder="1" applyAlignment="1">
      <alignment horizontal="left" vertical="top"/>
    </xf>
    <xf numFmtId="0" fontId="19" fillId="0" borderId="59" xfId="2" applyNumberFormat="1" applyFont="1" applyFill="1" applyBorder="1" applyAlignment="1">
      <alignment horizontal="left" vertical="top"/>
    </xf>
    <xf numFmtId="0" fontId="21" fillId="0" borderId="62" xfId="2" applyNumberFormat="1" applyFont="1" applyFill="1" applyBorder="1" applyAlignment="1">
      <alignment horizontal="left" vertical="top"/>
    </xf>
    <xf numFmtId="0" fontId="21" fillId="0" borderId="27" xfId="2" applyNumberFormat="1" applyFont="1" applyFill="1" applyBorder="1" applyAlignment="1">
      <alignment horizontal="left" vertical="top"/>
    </xf>
    <xf numFmtId="0" fontId="21" fillId="0" borderId="59" xfId="2" applyNumberFormat="1" applyFont="1" applyFill="1" applyBorder="1" applyAlignment="1">
      <alignment horizontal="left" vertical="top"/>
    </xf>
    <xf numFmtId="0" fontId="21" fillId="0" borderId="62" xfId="0" applyFont="1" applyFill="1" applyBorder="1" applyAlignment="1">
      <alignment horizontal="left" vertical="top"/>
    </xf>
    <xf numFmtId="0" fontId="21" fillId="0" borderId="27" xfId="0" applyFont="1" applyFill="1" applyBorder="1" applyAlignment="1">
      <alignment horizontal="left" vertical="top"/>
    </xf>
    <xf numFmtId="0" fontId="21" fillId="0" borderId="59" xfId="0" applyFont="1" applyFill="1" applyBorder="1" applyAlignment="1">
      <alignment horizontal="left" vertical="top"/>
    </xf>
    <xf numFmtId="0" fontId="28" fillId="0" borderId="10" xfId="2" applyNumberFormat="1" applyFont="1" applyFill="1" applyBorder="1" applyAlignment="1">
      <alignment horizontal="left" vertical="top"/>
    </xf>
    <xf numFmtId="0" fontId="28" fillId="0" borderId="10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/>
    </xf>
    <xf numFmtId="0" fontId="28" fillId="0" borderId="62" xfId="2" applyFont="1" applyFill="1" applyBorder="1" applyAlignment="1">
      <alignment horizontal="center" vertical="center" wrapText="1"/>
    </xf>
    <xf numFmtId="0" fontId="28" fillId="0" borderId="27" xfId="2" applyFont="1" applyFill="1" applyBorder="1" applyAlignment="1">
      <alignment horizontal="center" vertical="center" wrapText="1"/>
    </xf>
    <xf numFmtId="0" fontId="28" fillId="0" borderId="59" xfId="2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8" fillId="0" borderId="10" xfId="2" applyNumberFormat="1" applyFont="1" applyFill="1" applyBorder="1" applyAlignment="1">
      <alignment horizontal="center" vertical="center" wrapText="1"/>
    </xf>
    <xf numFmtId="0" fontId="28" fillId="0" borderId="10" xfId="2" applyNumberFormat="1" applyFont="1" applyFill="1" applyBorder="1" applyAlignment="1">
      <alignment horizontal="center" vertical="center"/>
    </xf>
    <xf numFmtId="49" fontId="28" fillId="0" borderId="10" xfId="2" applyNumberFormat="1" applyFont="1" applyFill="1" applyBorder="1" applyAlignment="1">
      <alignment horizontal="center" vertical="center" wrapText="1"/>
    </xf>
    <xf numFmtId="49" fontId="28" fillId="0" borderId="10" xfId="2" applyNumberFormat="1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center" vertical="center" wrapText="1"/>
    </xf>
    <xf numFmtId="3" fontId="35" fillId="0" borderId="0" xfId="5" applyNumberFormat="1" applyFont="1" applyFill="1" applyBorder="1" applyAlignment="1">
      <alignment horizontal="center"/>
    </xf>
    <xf numFmtId="0" fontId="35" fillId="0" borderId="0" xfId="5" applyFont="1" applyFill="1" applyBorder="1" applyAlignment="1">
      <alignment horizontal="center"/>
    </xf>
    <xf numFmtId="9" fontId="35" fillId="0" borderId="0" xfId="5" applyNumberFormat="1" applyFont="1" applyFill="1" applyBorder="1" applyAlignment="1">
      <alignment horizontal="center"/>
    </xf>
    <xf numFmtId="3" fontId="33" fillId="0" borderId="0" xfId="5" applyNumberFormat="1" applyFont="1" applyFill="1" applyBorder="1" applyAlignment="1">
      <alignment horizontal="center"/>
    </xf>
    <xf numFmtId="9" fontId="34" fillId="0" borderId="0" xfId="5" applyNumberFormat="1" applyFont="1" applyFill="1" applyBorder="1" applyAlignment="1">
      <alignment horizontal="center"/>
    </xf>
    <xf numFmtId="3" fontId="34" fillId="0" borderId="0" xfId="5" applyNumberFormat="1" applyFont="1" applyFill="1" applyBorder="1" applyAlignment="1">
      <alignment horizontal="center"/>
    </xf>
    <xf numFmtId="1" fontId="34" fillId="0" borderId="0" xfId="5" applyNumberFormat="1" applyFont="1" applyFill="1" applyBorder="1" applyAlignment="1">
      <alignment horizontal="center"/>
    </xf>
    <xf numFmtId="9" fontId="33" fillId="0" borderId="0" xfId="5" applyNumberFormat="1" applyFont="1" applyFill="1" applyBorder="1" applyAlignment="1">
      <alignment horizontal="center"/>
    </xf>
    <xf numFmtId="0" fontId="33" fillId="0" borderId="0" xfId="5" applyFont="1" applyFill="1" applyBorder="1" applyAlignment="1">
      <alignment horizontal="center"/>
    </xf>
    <xf numFmtId="2" fontId="33" fillId="0" borderId="0" xfId="8" applyNumberFormat="1" applyFont="1" applyFill="1" applyBorder="1" applyAlignment="1">
      <alignment horizontal="center"/>
    </xf>
    <xf numFmtId="0" fontId="34" fillId="0" borderId="0" xfId="5" applyFont="1" applyFill="1" applyBorder="1" applyAlignment="1">
      <alignment horizontal="center"/>
    </xf>
    <xf numFmtId="2" fontId="34" fillId="0" borderId="0" xfId="5" applyNumberFormat="1" applyFont="1" applyFill="1" applyBorder="1" applyAlignment="1">
      <alignment horizontal="center"/>
    </xf>
    <xf numFmtId="2" fontId="33" fillId="0" borderId="0" xfId="5" applyNumberFormat="1" applyFont="1" applyFill="1" applyBorder="1" applyAlignment="1">
      <alignment horizontal="center"/>
    </xf>
    <xf numFmtId="0" fontId="109" fillId="0" borderId="21" xfId="1167" applyFont="1" applyFill="1" applyBorder="1" applyAlignment="1">
      <alignment horizontal="left"/>
    </xf>
    <xf numFmtId="0" fontId="109" fillId="0" borderId="22" xfId="1167" applyFont="1" applyFill="1" applyBorder="1" applyAlignment="1">
      <alignment horizontal="left"/>
    </xf>
    <xf numFmtId="0" fontId="109" fillId="0" borderId="71" xfId="1167" applyFont="1" applyFill="1" applyBorder="1" applyAlignment="1">
      <alignment horizontal="left"/>
    </xf>
    <xf numFmtId="0" fontId="109" fillId="0" borderId="0" xfId="1167" applyFont="1" applyFill="1" applyAlignment="1">
      <alignment horizontal="center"/>
    </xf>
    <xf numFmtId="0" fontId="109" fillId="0" borderId="0" xfId="1167" applyFont="1" applyFill="1" applyAlignment="1">
      <alignment horizontal="center" vertical="center" wrapText="1"/>
    </xf>
    <xf numFmtId="0" fontId="23" fillId="0" borderId="12" xfId="1167" applyFont="1" applyFill="1" applyBorder="1" applyAlignment="1">
      <alignment horizontal="center" vertical="center" wrapText="1"/>
    </xf>
    <xf numFmtId="0" fontId="23" fillId="0" borderId="36" xfId="1167" applyFont="1" applyFill="1" applyBorder="1" applyAlignment="1">
      <alignment horizontal="center" vertical="center" wrapText="1"/>
    </xf>
    <xf numFmtId="0" fontId="23" fillId="0" borderId="52" xfId="1167" applyFont="1" applyFill="1" applyBorder="1" applyAlignment="1">
      <alignment horizontal="center" vertical="center"/>
    </xf>
    <xf numFmtId="0" fontId="23" fillId="0" borderId="51" xfId="1167" applyFont="1" applyFill="1" applyBorder="1" applyAlignment="1">
      <alignment horizontal="center" vertical="center"/>
    </xf>
    <xf numFmtId="0" fontId="34" fillId="0" borderId="12" xfId="1167" applyFont="1" applyFill="1" applyBorder="1" applyAlignment="1">
      <alignment horizontal="center" vertical="center" wrapText="1"/>
    </xf>
    <xf numFmtId="0" fontId="34" fillId="0" borderId="17" xfId="1167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</cellXfs>
  <cellStyles count="1498">
    <cellStyle name="??&amp;O?&amp;H?_x0008__x000f__x0007_?_x0007__x0001__x0001_" xfId="9"/>
    <cellStyle name="??&amp;O?&amp;H?_x0008_??_x0007__x0001__x0001_" xfId="10"/>
    <cellStyle name="???? [0.00]_GUIDE" xfId="11"/>
    <cellStyle name="????_GUIDE" xfId="12"/>
    <cellStyle name="??_  ?  ?  " xfId="13"/>
    <cellStyle name="_01.11 СНД-0381  КСП-16. Входная гребенка" xfId="14"/>
    <cellStyle name="_02.11 СНД-0468  ДНС-26. Арт.скважина" xfId="15"/>
    <cellStyle name="_0381 Вх гребенка    Дефектовка  материалы индекс" xfId="16"/>
    <cellStyle name="_07 СНД-0381  КСП-16. Входная гребенка" xfId="17"/>
    <cellStyle name="_111" xfId="18"/>
    <cellStyle name="_111_ДС 3 на КТПН" xfId="19"/>
    <cellStyle name="_1-1-2 Демонтаж" xfId="20"/>
    <cellStyle name="_1-2-1Строительные работы" xfId="21"/>
    <cellStyle name="_146.1.1. АСУ ТП к _СНГДУ, СНГ, СУКГобъемы" xfId="22"/>
    <cellStyle name="_15-22Достройка Матер РН-Автом" xfId="23"/>
    <cellStyle name="_2 см АБК-2" xfId="24"/>
    <cellStyle name="_2008 г _перебазировка_к договору -это для водовода к.4 Угут" xfId="25"/>
    <cellStyle name="_2011г  СНГ  Расчёт цены капремонта от 19 05 11" xfId="26"/>
    <cellStyle name="_27_пслр-ДНС-2 Южно-Сургутский" xfId="27"/>
    <cellStyle name="_2Ге" xfId="28"/>
    <cellStyle name="_31_пслр-ДНС Омбинское" xfId="29"/>
    <cellStyle name="_325х9  SmLoc1" xfId="30"/>
    <cellStyle name="_34,35. Мега-Содружество март 2008" xfId="31"/>
    <cellStyle name="_69Е 28.09.2007г." xfId="32"/>
    <cellStyle name="_ListVolWork1" xfId="33"/>
    <cellStyle name="_SDG-04-11-04-050(a)Прейскурант по ИВЭ-50иии" xfId="34"/>
    <cellStyle name="_SmLoc1" xfId="35"/>
    <cellStyle name="_АБК ДНС-2 (КС-2 ,КС-3  СЕНТЯБРЬ -ДЕКАБРЬ 2009)" xfId="36"/>
    <cellStyle name="_АБК ДНС-2 монтаж" xfId="37"/>
    <cellStyle name="_АБК КСП-21" xfId="38"/>
    <cellStyle name="_АБК КСП-3 корпус расчет" xfId="39"/>
    <cellStyle name="_АБК КСП-3 расчет КТП Свет" xfId="40"/>
    <cellStyle name="_АБК ЦПСН" xfId="41"/>
    <cellStyle name="_АКТ асу декабрь" xfId="42"/>
    <cellStyle name="_Акт кс-2 куст 615 604" xfId="43"/>
    <cellStyle name="_акт приемки-передачи" xfId="44"/>
    <cellStyle name="_Альфа Газопровод КС Приобская - ПК 996" xfId="45"/>
    <cellStyle name="_АПриходный ордер  2007" xfId="46"/>
    <cellStyle name="_Аптека" xfId="47"/>
    <cellStyle name="_АСУ ТП ЦПС ЮБ расшифровка( Скорректирован с НА)1" xfId="48"/>
    <cellStyle name="_АСУ ТП ЦПС ЮБ расшифровка( Скорректирован с НА)1_ДС 3 на КТПН" xfId="49"/>
    <cellStyle name="_БАЗА ОТДЫХА Удорожание материалов" xfId="50"/>
    <cellStyle name="_Блок-бокс" xfId="51"/>
    <cellStyle name="_БП_2004_автом_261004" xfId="52"/>
    <cellStyle name="_БП_2004_автом_4" xfId="53"/>
    <cellStyle name="_Ведомость" xfId="54"/>
    <cellStyle name="_Внеплан 2004" xfId="55"/>
    <cellStyle name="_Внеплан НП 2005" xfId="56"/>
    <cellStyle name="_ВНЕШНЕЕ   МАЙ  Вентиляция  КСП-5  2 очередь" xfId="57"/>
    <cellStyle name="_ВНЕШНЕЕ  МАЙ  Вентиляция   ДНС-19" xfId="58"/>
    <cellStyle name="_ВНЕШНЕЕ  МАЙ  Вентиляция  КСП-5" xfId="59"/>
    <cellStyle name="_ВНЕШНЕЕ  МАЙ  ВиК  КСП-5" xfId="60"/>
    <cellStyle name="_Временая ВЛ 6 на ВЛ 218 бис" xfId="61"/>
    <cellStyle name="_Временное эл.снабжение 6кВ на 218бис" xfId="62"/>
    <cellStyle name="_Вып. Григор.май 06г.Нефтьмонтаж(с изм.)" xfId="63"/>
    <cellStyle name="_Выполн.куст 215" xfId="64"/>
    <cellStyle name="_Выполн.куст 216" xfId="65"/>
    <cellStyle name="_Выполн.куст 217бис" xfId="66"/>
    <cellStyle name="_Выполнение  197-06 сентябрь" xfId="67"/>
    <cellStyle name="_Выполнение  Григор.май 06г.Нефтьмонтаж" xfId="68"/>
    <cellStyle name="_Выполнение апрель НМ" xfId="69"/>
    <cellStyle name="_Выполнение апрель НМ  куст  604-228 июнь" xfId="70"/>
    <cellStyle name="_Выполнение апрель ТНК" xfId="71"/>
    <cellStyle name="_Выполнение ДНС-2 июль" xfId="72"/>
    <cellStyle name="_Выполнение куст 228 сент." xfId="73"/>
    <cellStyle name="_Выполнение февраль ЮТПС-РНА" xfId="74"/>
    <cellStyle name="_гл.9 69,5км" xfId="75"/>
    <cellStyle name="_гл.9 69,5км_ДС 3 на КТПН" xfId="76"/>
    <cellStyle name="_ГРАФ1" xfId="77"/>
    <cellStyle name="_ГРАФ1_ДС 3 на КТПН" xfId="78"/>
    <cellStyle name="_График 47-06 29-06-06" xfId="79"/>
    <cellStyle name="_Графики" xfId="80"/>
    <cellStyle name="_графики к допникам в соответствии с выполнением за март" xfId="81"/>
    <cellStyle name="_Д_ППН" xfId="82"/>
    <cellStyle name="_ДЕКАБРЬ  уд." xfId="83"/>
    <cellStyle name="_Демонтаж - СНГДУ-2 август  2007г.- СНД-0541" xfId="84"/>
    <cellStyle name="_Демонтаж нефт.пром.оборуд КСП-6 ЦППН-1" xfId="85"/>
    <cellStyle name="_Демонтаж ТНК-НВ сентябрь  2007" xfId="86"/>
    <cellStyle name="_деф СМР" xfId="87"/>
    <cellStyle name="_Дефектная ведомость" xfId="88"/>
    <cellStyle name="_Дефектовка КСП-21" xfId="89"/>
    <cellStyle name="_днс мат" xfId="90"/>
    <cellStyle name="_днс мат_ДС 3 на КТПН" xfId="91"/>
    <cellStyle name="_ДНС СЗ  НМ свод" xfId="92"/>
    <cellStyle name="_ДНС СЗ  НМ свод_ДС 3 на КТПН" xfId="93"/>
    <cellStyle name="_ДНС С-З Нефтьмонтаж услуги 2 очередь" xfId="94"/>
    <cellStyle name="_ДНС С-З Нефтьмонтаж услуги 2 очередь_ДС 3 на КТПН" xfId="95"/>
    <cellStyle name="_ДНС-1. Удорожание матер. к доп.смете 1" xfId="96"/>
    <cellStyle name="_ДНС-1. Удорожание материалов  к доп. смете 2" xfId="97"/>
    <cellStyle name="_ДНС-19   ВНЕШНЕЕ   Вентиляция   АПРЕЛЬ  2011г." xfId="98"/>
    <cellStyle name="_ДНС-19   ВНЕШНЕЕ  ВиК   АПРЕЛЬ  2011г." xfId="99"/>
    <cellStyle name="_ДНС-19  (2)" xfId="100"/>
    <cellStyle name="_ДНС-19  ВНЕШНЕЕ  КС-2, удорожание ноябрь" xfId="101"/>
    <cellStyle name="_ДНС-19  Внешнее КС-2, удорожание   сентябрь" xfId="102"/>
    <cellStyle name="_ДНС-19 Август  КС-2, удорожание " xfId="103"/>
    <cellStyle name="_ДНС-19 июль КС-2, удор(1)." xfId="104"/>
    <cellStyle name="_ДНС-2" xfId="105"/>
    <cellStyle name="_ДНС-2    КС-2 сентябрь" xfId="106"/>
    <cellStyle name="_ДНС-24 Рынок" xfId="107"/>
    <cellStyle name="_ДНС-26 Цех канатных работ-полный объем" xfId="108"/>
    <cellStyle name="_ДНС-27   Внешнее КС-2,  удорожание  сентябрь" xfId="109"/>
    <cellStyle name="_ДНС-27  ВНЕШНЕЕ  ВиК  декабрь" xfId="110"/>
    <cellStyle name="_ДНС-27  КС-2  ноябрь  ВНЕШНИЙ  Изоляция труб отпления и в-сн" xfId="111"/>
    <cellStyle name="_ДНС-28" xfId="112"/>
    <cellStyle name="_ДНС-28  КС-2  ноябрь ВНЕШНЕЕ" xfId="113"/>
    <cellStyle name="_ДНС-39" xfId="114"/>
    <cellStyle name="_ДНС-Северо-Запад Мамонтовского мест наладка " xfId="115"/>
    <cellStyle name="_дог. СНГ-1553-10 ТРАГ индексы" xfId="116"/>
    <cellStyle name="_Дог.0207 Капитальное строительство - СНГДУ-2 2006г." xfId="117"/>
    <cellStyle name="_Дог.цена КСП-10" xfId="118"/>
    <cellStyle name="_договор" xfId="119"/>
    <cellStyle name="_договор свод  ДНС Северо-Запад" xfId="120"/>
    <cellStyle name="_Договор_УПА_2005" xfId="121"/>
    <cellStyle name="_Договорная цена РВС-10000м3" xfId="122"/>
    <cellStyle name="_доп 1 к дог 65-1" xfId="123"/>
    <cellStyle name="_доп согл" xfId="124"/>
    <cellStyle name="_доп.работы ЦПСН" xfId="125"/>
    <cellStyle name="_доп.см. СНД-0411 зачистка СИТЭК1" xfId="126"/>
    <cellStyle name="_доп.смета здравпункт ДНС-28" xfId="127"/>
    <cellStyle name="_доп.согл №2 дог136  5 ПОСэкономисты передел" xfId="128"/>
    <cellStyle name="_доп.согл дог136  5 ПОС после ПСО" xfId="129"/>
    <cellStyle name="_доп.согл дог136  5 ПОС после ПСО_ДС 3 на КТПН" xfId="130"/>
    <cellStyle name="_Доп.согл к дог ЦППН-2 ЮС ЦППН-1 УБ Спецмонтажстрой" xfId="131"/>
    <cellStyle name="_ДС143-1(23.03)проверенный" xfId="132"/>
    <cellStyle name="_ДС292(17.01)2" xfId="133"/>
    <cellStyle name="_ДС292(17.01)2_ДС 3 на КТПН" xfId="134"/>
    <cellStyle name="_Ермаковское м.р ДНС-4" xfId="135"/>
    <cellStyle name="_Ершовое мр" xfId="136"/>
    <cellStyle name="_Запсибтрубомонтаж 249" xfId="137"/>
    <cellStyle name="_Защит.устр." xfId="138"/>
    <cellStyle name="_Защита бизнес-плана 2003" xfId="139"/>
    <cellStyle name="_индекс" xfId="140"/>
    <cellStyle name="_Индекс КНС-21" xfId="141"/>
    <cellStyle name="_Индекс_СНД-0468 Дефектовка" xfId="142"/>
    <cellStyle name="_инж СНГДУ-2 10_11" xfId="143"/>
    <cellStyle name="_К по УИК" xfId="144"/>
    <cellStyle name="_к.278-к.279" xfId="145"/>
    <cellStyle name="_К206 РН-Автоматика" xfId="146"/>
    <cellStyle name="_К206 РН-Автоматика_ДС 3 на КТПН" xfId="147"/>
    <cellStyle name="_К615 РН-Автоматика2" xfId="148"/>
    <cellStyle name="_Кап.ремонт кровли КНС-17" xfId="149"/>
    <cellStyle name="_Кап.ремонт оконных блоков" xfId="150"/>
    <cellStyle name="_КДФТ Лемпино материалы и оборудование" xfId="151"/>
    <cellStyle name="_КДФТ Лемпино материалы и оборудование_ДС 3 на КТПН" xfId="152"/>
    <cellStyle name="_Книга1" xfId="153"/>
    <cellStyle name="_Книга1_АКТ-7" xfId="154"/>
    <cellStyle name="_Книга1_ДС 3 на КТПН" xfId="155"/>
    <cellStyle name="_Книга1_ф2-10-куст604" xfId="156"/>
    <cellStyle name="_Книга1_ф2-1-куст604" xfId="157"/>
    <cellStyle name="_Книга1_ф-2-2--куст205" xfId="158"/>
    <cellStyle name="_КНС куста 205" xfId="159"/>
    <cellStyle name="_КНС куста 205_ДС 3 на КТПН" xfId="160"/>
    <cellStyle name="_КНС куста 216 прилож" xfId="161"/>
    <cellStyle name="_КНС куста 216 прилож_ДС 3 на КТПН" xfId="162"/>
    <cellStyle name="_КНС-25. Замена приемных трубопроводов" xfId="163"/>
    <cellStyle name="_Копия Бух.спр. СМР для Прих. Халим.09.06г." xfId="164"/>
    <cellStyle name="_Копия Копия 1050-пн смета" xfId="165"/>
    <cellStyle name="_Копия Образцы первичн документ" xfId="166"/>
    <cellStyle name="_КПП на КСП-16" xfId="167"/>
    <cellStyle name="_Крем ВЛ-6кВ Ф-8 ПС-35-6кВ куст 27" xfId="168"/>
    <cellStyle name="_Кровля станции водопонижения" xfId="169"/>
    <cellStyle name="_КС 3 Нефтьмонтаж МАЙ" xfId="170"/>
    <cellStyle name="_КС-2  ноябрь  ВиК   ВНЕШНИЙ" xfId="171"/>
    <cellStyle name="_КС-2  СЕНТЯБРЬ -ДЕКАБРЬ 2009" xfId="172"/>
    <cellStyle name="_КС-2 - февраль развер." xfId="173"/>
    <cellStyle name="_КС-2 ВНЕШНИЙ  Вентиляция" xfId="174"/>
    <cellStyle name="_КС-2 июнь" xfId="175"/>
    <cellStyle name="_КС-2 остаток" xfId="176"/>
    <cellStyle name="_КС-2 сентябрь 2010" xfId="177"/>
    <cellStyle name="_КС-2 февраль" xfId="178"/>
    <cellStyle name="_КС-3 " xfId="179"/>
    <cellStyle name="_КС-3 август  СНГ  КПП" xfId="180"/>
    <cellStyle name="_КС-3 июль  СНГ  КПП" xfId="181"/>
    <cellStyle name="_КС-3 июнь  2507" xfId="182"/>
    <cellStyle name="_КС-3 июнь  К616" xfId="183"/>
    <cellStyle name="_КС-3 сентябрь СНГ" xfId="184"/>
    <cellStyle name="_КС-3, ОС" xfId="185"/>
    <cellStyle name="_КСП-21 Смета, материалы Подрядчика" xfId="186"/>
    <cellStyle name="_КСП-5" xfId="187"/>
    <cellStyle name="_КСП-5 Деф, мат, инд" xfId="188"/>
    <cellStyle name="_КТПН-2х1600 кВа  2008 год для Нефтьмонтаж (Тула)" xfId="189"/>
    <cellStyle name="_КТПН-2х1600 кВа  2008 год для Нефтьмонтаж (Чебоксары)" xfId="190"/>
    <cellStyle name="_Куст 142  6950-Р142  для работы с подрядчиком" xfId="191"/>
    <cellStyle name="_Куст 142  6950-Р142  для работы с подрядчиком_ДС 3 на КТПН" xfId="192"/>
    <cellStyle name="_Куст 143 6950 Д1 для работы с подрядчиком" xfId="193"/>
    <cellStyle name="_Куст 143 6950 Д1 для работы с подрядчиком_ДС 3 на КТПН" xfId="194"/>
    <cellStyle name="_Куст 289" xfId="195"/>
    <cellStyle name="_Куст 289_ДС 3 на КТПН" xfId="196"/>
    <cellStyle name="_Куст 291 6950-Р291" xfId="197"/>
    <cellStyle name="_Куст 291 6950-Р291_ДС 3 на КТПН" xfId="198"/>
    <cellStyle name="_Куст 292  7260-Р292( для работы подрядчика)" xfId="199"/>
    <cellStyle name="_Куст 292  7260-Р292( для работы подрядчика)_ДС 3 на КТПН" xfId="200"/>
    <cellStyle name="_Куст 633" xfId="201"/>
    <cellStyle name="_Куст 90 НП-А6" xfId="202"/>
    <cellStyle name="_Куст 90Д ВЛ" xfId="203"/>
    <cellStyle name="_Лист в C: Documents and Settings PervuhinaNV Local Settings Temporary Internet Files OLK5E Письмо УТД" xfId="204"/>
    <cellStyle name="_Лист1" xfId="205"/>
    <cellStyle name="_Локальная смета" xfId="206"/>
    <cellStyle name="_Локальная смета (2)" xfId="207"/>
    <cellStyle name="_ЛОТ 284-09 ПС  кВ. 151 компан.  " xfId="208"/>
    <cellStyle name="_Лот 284-09 РС по ОС в ТУЦ (3)" xfId="209"/>
    <cellStyle name="_мат каб СНГ (6)" xfId="210"/>
    <cellStyle name="_мат. ДНС-19" xfId="211"/>
    <cellStyle name="_мат. ДНС-27" xfId="212"/>
    <cellStyle name="_мат. ДНС-27 (доп)" xfId="213"/>
    <cellStyle name="_мат.квартира " xfId="214"/>
    <cellStyle name="_Матер и оборуд  К281  вар" xfId="215"/>
    <cellStyle name="_Матер и оборуд  К282" xfId="216"/>
    <cellStyle name="_матер обор газопровод обустройство участ 4,5" xfId="217"/>
    <cellStyle name="_материалы" xfId="218"/>
    <cellStyle name="_материалы   окт склад  №7 ЦМТО и КО" xfId="219"/>
    <cellStyle name="_Материалы ДНС-24 -октябрь" xfId="220"/>
    <cellStyle name="_Материалы К 210 БИС" xfId="221"/>
    <cellStyle name="_Материалы К.240 БИС" xfId="222"/>
    <cellStyle name="_материалы КНС 216" xfId="223"/>
    <cellStyle name="_материалы КНС 216_ДС 3 на КТПН" xfId="224"/>
    <cellStyle name="_материалы Мыхпай электрика" xfId="225"/>
    <cellStyle name="_Материалы РН-Автоматика" xfId="226"/>
    <cellStyle name="_Материалы эстакада ОЗ.Долгое" xfId="227"/>
    <cellStyle name="_материалы_Книга2" xfId="228"/>
    <cellStyle name="_материалы_Локальная смета-3" xfId="229"/>
    <cellStyle name="_материалы_материалы  для лота АБк КСП-11в СДО" xfId="230"/>
    <cellStyle name="_материалы_Материалы - июнь 2010" xfId="231"/>
    <cellStyle name="_материалы_материалы КНС-1   для лота" xfId="232"/>
    <cellStyle name="_материалы_СМЕТА  1-2 ОПЕРАТОРНАЯ  КНС1" xfId="233"/>
    <cellStyle name="_материалы_Смета - ДНС-19 (доп.работы - март)" xfId="234"/>
    <cellStyle name="_материалы_Смета ДНС-27 Водоочистка" xfId="235"/>
    <cellStyle name="_материалы_Смета на ДНС-28" xfId="236"/>
    <cellStyle name="_материалы_Смета на днс28 архив  стеллажи июнь" xfId="237"/>
    <cellStyle name="_материалы_Смета на ОПБ №1 КСП-5" xfId="238"/>
    <cellStyle name="_Материалы-1" xfId="239"/>
    <cellStyle name="_Мега  Содружество СПРАВКА ПО ВЗАИМОЗАЧЕТУ" xfId="240"/>
    <cellStyle name="_Метрол." xfId="241"/>
    <cellStyle name="_Метрологическое обеспечение" xfId="242"/>
    <cellStyle name="_метрология" xfId="243"/>
    <cellStyle name="_Метрология Газопровод ДНС-1 1А" xfId="244"/>
    <cellStyle name="_Метрология Газопровод ДНС-1, 1А" xfId="245"/>
    <cellStyle name="_Метрология газопровод КС Приобская-ПК996" xfId="246"/>
    <cellStyle name="_Метрология куст скважин 249... правый берег" xfId="247"/>
    <cellStyle name="_Метрология куст скважин 286 до т. вр." xfId="248"/>
    <cellStyle name="_Метрология т. вр. 6 а ДНС т. вр. куст 201 Приобка" xfId="249"/>
    <cellStyle name="_метрология_ДС 3 на КТПН" xfId="250"/>
    <cellStyle name="_Мини ДНС" xfId="251"/>
    <cellStyle name="_Мини ДНС_ДС 3 на КТПН" xfId="252"/>
    <cellStyle name="_Монтаж каркатеево" xfId="253"/>
    <cellStyle name="_Напорный нефтепровод т. 2-ЦКППН-1 АСУ ТП связь 1.xls aq" xfId="254"/>
    <cellStyle name="_Напорный нефтепровод т. 2-ЦКППН-1 АСУ ТП связь-кор 5%" xfId="255"/>
    <cellStyle name="_Нефтегаз сети К215-т. вр 14  К212-твр. к доп.соглаш.наш дог" xfId="256"/>
    <cellStyle name="_Нефтепровод ЦПС ПРЗ  материалы снабжение" xfId="257"/>
    <cellStyle name="_Нефтепровод ЦПС ПРЗ  материалы снабжение_ДС 3 на КТПН" xfId="258"/>
    <cellStyle name="_Нефтепровод ЦПС ПРЗ СС (м+об)" xfId="259"/>
    <cellStyle name="_Нефтепровод ЦПС ПРЗ СС (м+об)_ДС 3 на КТПН" xfId="260"/>
    <cellStyle name="_Нефтепровод ЦПС Приразломный" xfId="261"/>
    <cellStyle name="_ННП" xfId="262"/>
    <cellStyle name="_НОЯБРЬ__КС-2_АБК-1__ОАО_СНГ" xfId="263"/>
    <cellStyle name="_НП_2005" xfId="264"/>
    <cellStyle name="_НП-7 к130" xfId="265"/>
    <cellStyle name="_НПА-6" xfId="266"/>
    <cellStyle name="_Оборудование  КНС 143" xfId="267"/>
    <cellStyle name="_Оборудование  КНС 143_ДС 3 на КТПН" xfId="268"/>
    <cellStyle name="_Образцы форм ННП-2004" xfId="269"/>
    <cellStyle name="_Объемы  СНГДУ-2  от 07 04 06" xfId="270"/>
    <cellStyle name="_Объемы 2004(с ТО УУН)" xfId="271"/>
    <cellStyle name="_Объемы 2004(Сапентьев)" xfId="272"/>
    <cellStyle name="_Объемы на 2006 - Сапентьев_" xfId="273"/>
    <cellStyle name="_Объемы НП ВНР 2007" xfId="274"/>
    <cellStyle name="_Объемы НП ВНР 2007 03.05.06" xfId="275"/>
    <cellStyle name="_Объемы ППН,ППД 2004 19.03.04" xfId="276"/>
    <cellStyle name="_Объемы ППН,ППД 2007 (К.)" xfId="277"/>
    <cellStyle name="_Объёмы ППН,ППД от 19.10.05" xfId="278"/>
    <cellStyle name="_Объёмы ППН,ППД, ППА, АСУ" xfId="279"/>
    <cellStyle name="_Объёмы ППН,ППД_2005.1" xfId="280"/>
    <cellStyle name="_Объемы_2005" xfId="281"/>
    <cellStyle name="_Объемы_2005.xls Диагр. 1" xfId="282"/>
    <cellStyle name="_Объемы_2007 - Сапентьев_" xfId="283"/>
    <cellStyle name="_объемы_метрология" xfId="284"/>
    <cellStyle name="_Объемы_ОПС" xfId="285"/>
    <cellStyle name="_Объемы_ремонтСА_2004" xfId="286"/>
    <cellStyle name="_Омфал (декабрь)" xfId="287"/>
    <cellStyle name="_ООО Плазма напорн.нефтепр уз19е уз5а ОКОНЧАТ" xfId="288"/>
    <cellStyle name="_ООО Плазма напорн.нефтепр уз19е уз5а ОКОНЧАТ_ДС 3 на КТПН" xfId="289"/>
    <cellStyle name="_ОПБ КСП-5" xfId="290"/>
    <cellStyle name="_Операторная КНС-3Б" xfId="291"/>
    <cellStyle name="_От Маркеловой" xfId="292"/>
    <cellStyle name="_От Маркеловой_ДС 3 на КТПН" xfId="293"/>
    <cellStyle name="_Перебазировка техники расчет" xfId="294"/>
    <cellStyle name="_Перевод скважин на ППД к352" xfId="295"/>
    <cellStyle name="_Перевозка рабочих вахта примерный расчет" xfId="296"/>
    <cellStyle name="_Площадка" xfId="297"/>
    <cellStyle name="_пнр" xfId="298"/>
    <cellStyle name="_ПНР " xfId="299"/>
    <cellStyle name="_ПНР  КТПН и ВЛ-0,6" xfId="300"/>
    <cellStyle name="_ПНР  нефтесборные сети  " xfId="301"/>
    <cellStyle name="_ПНР  цены  84 год #" xfId="302"/>
    <cellStyle name="_ПНР _ДС 3 на КТПН" xfId="303"/>
    <cellStyle name="_ПНР городская баня" xfId="304"/>
    <cellStyle name="_ПНР городская баня_ДС 3 на КТПН" xfId="305"/>
    <cellStyle name="_ПНР куст205ВС" xfId="306"/>
    <cellStyle name="_ПНР кусты  с контроллерами нефтьмонтаж" xfId="307"/>
    <cellStyle name="_ПНР кусты приобское 210,211,240 Нефтьмонтаж" xfId="308"/>
    <cellStyle name="_ПНР кусты приобское 210,211,240 Нефтьмонтаж_ДС 3 на КТПН" xfId="309"/>
    <cellStyle name="_ПНР кусты приобское 238,241,243,245,251" xfId="310"/>
    <cellStyle name="_ПНР кусты приобское 238,241,243,245,251 Нефтьмонтаж" xfId="311"/>
    <cellStyle name="_ПНР кусты приобское 238,241,243,245,251 Нефтьмонтаж_ДС 3 на КТПН" xfId="312"/>
    <cellStyle name="_ПНР кусты приобское 238241243245251" xfId="313"/>
    <cellStyle name="_ПНР кусты приобское 238б,242б,245б,240-в-ноябрь" xfId="314"/>
    <cellStyle name="_ПНР кусты приобское 238б,242б,245б,240-в-ноябрь_ДС 3 на КТПН" xfId="315"/>
    <cellStyle name="_ПНР нефтепровод" xfId="316"/>
    <cellStyle name="_ПНР нефтепровод_ДС 3 на КТПН" xfId="317"/>
    <cellStyle name="_ПНР образец" xfId="318"/>
    <cellStyle name="_ПНР образец_ДС 3 на КТПН" xfId="319"/>
    <cellStyle name="_ПНР сложной сист" xfId="320"/>
    <cellStyle name="_ПНР сложной сист_ДС 3 на КТПН" xfId="321"/>
    <cellStyle name="_ПНР см7" xfId="322"/>
    <cellStyle name="_ПНР ЦПС-1 -24  напорный нефтепровод" xfId="323"/>
    <cellStyle name="_ПНР электрика" xfId="324"/>
    <cellStyle name="_ПНР электрика_ДС 3 на КТПН" xfId="325"/>
    <cellStyle name="_ПНР электросилового оборудования на 1.01.2007г." xfId="326"/>
    <cellStyle name="_ПНР электросилового оборудования на 1.01.2007г._ДС 3 на КТПН" xfId="327"/>
    <cellStyle name="_ПНР электросилового оборудования на 20 09 2006г " xfId="328"/>
    <cellStyle name="_ПНР электросилового оборудования по ценовым нормативам 1 полугодия 2006 г " xfId="329"/>
    <cellStyle name="_ПНР электросилового оборудования по ценовым нормативам 1 полугодия 2006 г _ДС 3 на КТПН" xfId="330"/>
    <cellStyle name="_ПНР электросилового оборудования по ценовым нормативам 1 полугодия 2006 г." xfId="331"/>
    <cellStyle name="_ПНР электросилового оборудования по ценовым нормативам 1 полугодия 2006 г._ДС 3 на КТПН" xfId="332"/>
    <cellStyle name="_пнр_ДС 3 на КТПН" xfId="333"/>
    <cellStyle name="_ПНР-Сигналы газопровод участок № 4,5 Приобского" xfId="334"/>
    <cellStyle name="_ПНР-Сигналы нефтегазосборные сети" xfId="335"/>
    <cellStyle name="_ПН-ЦППН-2" xfId="336"/>
    <cellStyle name="_ПН-ЦППН-2_19-09-06 выполнение" xfId="337"/>
    <cellStyle name="_ПН-ЦППН-21_без оптики45" xfId="338"/>
    <cellStyle name="_посл КС-3  ноябрь  К1537 П" xfId="339"/>
    <cellStyle name="_ППА" xfId="340"/>
    <cellStyle name="_ППА_2006" xfId="341"/>
    <cellStyle name="_ППН_ППД" xfId="342"/>
    <cellStyle name="_Правд ЦКППН 1 узел задвижек  электроснаб" xfId="343"/>
    <cellStyle name="_Предмонтажная подготовка Приразломное" xfId="344"/>
    <cellStyle name="_Предмонтажная подготовка Приразломное_ДС 3 на КТПН" xfId="345"/>
    <cellStyle name="_Прилож.Дог.106п Двуреченск. К5 (26.02)" xfId="346"/>
    <cellStyle name="_Приложение 1 (2)" xfId="347"/>
    <cellStyle name="_Приложение 1 (2)_ДС 3 на КТПН" xfId="348"/>
    <cellStyle name="_Приложение 2" xfId="349"/>
    <cellStyle name="_Приложение 3 Расчет стоимости МТР Подрядчика К208 Общая Проба" xfId="350"/>
    <cellStyle name="_Приложение 5 (2)" xfId="351"/>
    <cellStyle name="_Приложение 5 (2)_ДС 3 на КТПН" xfId="352"/>
    <cellStyle name="_Приложение 7" xfId="353"/>
    <cellStyle name="_Приложение 7 Расчет стоимости услуг Подрядчика ВЛ" xfId="354"/>
    <cellStyle name="_Приложение 7_ДС 3 на КТПН" xfId="355"/>
    <cellStyle name="_Приложение к доп соглашению договор16 05 от 28 12 05г ЗАО ПЭС" xfId="356"/>
    <cellStyle name="_Приложение к лоту МУ (4 скв) по укрупн.разбивке " xfId="1175"/>
    <cellStyle name="_Приложения  №№1,4,5,6" xfId="357"/>
    <cellStyle name="_Приложения 2 ЦППН2 Мамонтовского мр" xfId="358"/>
    <cellStyle name="_Приложения 2 ЦППН3 Майское мр1" xfId="359"/>
    <cellStyle name="_Приложения 2 ЦППН3 Майское мр1_График 47-06 29-06-06" xfId="360"/>
    <cellStyle name="_Приложения 2 ЦППН3 Майское мр1_ПН-ЦППН-2" xfId="361"/>
    <cellStyle name="_Приложения 2 ЦППН3 Майское мр1_ПН-ЦППН-2_19-09-06 выполнение" xfId="362"/>
    <cellStyle name="_Приложения 2 ЦППН3 Майское мр1_ПН-ЦППН-21_без оптики45" xfId="363"/>
    <cellStyle name="_Приложения 2 ЦППН3 Майское мр1_Смета ПН" xfId="364"/>
    <cellStyle name="_ПРИЛОЖЕНИЯ к договору  неф 7161 1" xfId="365"/>
    <cellStyle name="_Приложения к договору 136РРЛ" xfId="366"/>
    <cellStyle name="_Приложения к договору 136РРЛ_ДС 3 на КТПН" xfId="367"/>
    <cellStyle name="_ПРИЛОЖЕНИЯ к договору кор" xfId="368"/>
    <cellStyle name="_ПРИЛОЖЕНИЯ к договору кор Лемпино 2006" xfId="369"/>
    <cellStyle name="_ПРИЛОЖЕНИЯ к договору кор_ДС 3 на КТПН" xfId="370"/>
    <cellStyle name="_ПРИЛОЖЕНИЯ к договору Плазма узел 0 ППН-2" xfId="371"/>
    <cellStyle name="_ПРИЛОЖЕНИЯ к договору ЦПС приразломное-Северный Салым-РН-Автоматика" xfId="372"/>
    <cellStyle name="_ПРИЛОЖЕНИЯ к договору ЦПС приразломное-Северный Салым-РН-Автоматика_ДС 3 на КТПН" xfId="373"/>
    <cellStyle name="_Приобка кусты 205бис,209,210,211свод РН-Автоматика" xfId="374"/>
    <cellStyle name="_Проверка Расчет дог.цены Куст скв. 205 БИС1(от подрядчика) согласовано" xfId="375"/>
    <cellStyle name="_Проверка Расчет дог.цены Куст скв. 205 БИС1(от подрядчика) согласовано_ДС 3 на КТПН" xfId="376"/>
    <cellStyle name="_Прогноз НП 2005 по СНГДУ-2   08.04.04" xfId="377"/>
    <cellStyle name="_Прогноз НП 2005 по СНГДУ-2   19.04.04" xfId="378"/>
    <cellStyle name="_Прогноз по ремонту СИ на 2005г__Шмик" xfId="379"/>
    <cellStyle name="_Проект 6994-Р13 расчет услуг киням. мр" xfId="380"/>
    <cellStyle name="_Проект 6994-Р13 расчет услуг киням. мр_ДС 3 на КТПН" xfId="381"/>
    <cellStyle name="_Радуга" xfId="382"/>
    <cellStyle name="_Расчет договорной цены Куст скважины 209 БИС3" xfId="383"/>
    <cellStyle name="_Расчет договорной цены Куст скважины 209 БИС3_ДС 3 на КТПН" xfId="384"/>
    <cellStyle name="_Расчет ППА" xfId="385"/>
    <cellStyle name="_Расчет сметных затрат механизмов" xfId="386"/>
    <cellStyle name="_Расчет СНГДУ-2.2005  11.05.04г" xfId="387"/>
    <cellStyle name="_Расчет стоимости лота" xfId="388"/>
    <cellStyle name="_Расчет стоимости работ-1" xfId="389"/>
    <cellStyle name="_Расчет удорож.АБК СНГ" xfId="390"/>
    <cellStyle name="_Рем. ГЗУ К 322  Материалы сентябрь" xfId="391"/>
    <cellStyle name="_Ремонт_СА" xfId="392"/>
    <cellStyle name="_РН 231105" xfId="393"/>
    <cellStyle name="_РН 231105_ДС 3 на КТПН" xfId="394"/>
    <cellStyle name="_РН-А" xfId="395"/>
    <cellStyle name="_РН-А_ДС 3 на КТПН" xfId="396"/>
    <cellStyle name="_Рн-авт метрология" xfId="397"/>
    <cellStyle name="_Рн-авт метрология_ДС 3 на КТПН" xfId="398"/>
    <cellStyle name="_РН-Автоматика 65" xfId="399"/>
    <cellStyle name="_Рынок  июль 335 ГЗУ" xfId="400"/>
    <cellStyle name="_Рынок июнь ГЗУ" xfId="401"/>
    <cellStyle name="_Сборник расценок" xfId="402"/>
    <cellStyle name="_Свод   НМУдоговор" xfId="403"/>
    <cellStyle name="_свод  ДНС Северо-Запад 2 очередь" xfId="404"/>
    <cellStyle name="_Свод  материалы и оборудрвание Нефтепровод т.вр.15-22" xfId="405"/>
    <cellStyle name="_свод  установка улавливания легких фракций-кор 3 млн" xfId="406"/>
    <cellStyle name="_свод  установка улавливания легких фракций-кор 3 млн_ДС 3 на КТПН" xfId="407"/>
    <cellStyle name="_Свод к договору Нефтегазосборные сети к.238" xfId="408"/>
    <cellStyle name="_Свод КНС куст 143" xfId="409"/>
    <cellStyle name="_Свод КНС куст 143_ДС 3 на КТПН" xfId="410"/>
    <cellStyle name="_Свод КНС куст 216" xfId="411"/>
    <cellStyle name="_Свод КНС куст 216_ДС 3 на КТПН" xfId="412"/>
    <cellStyle name="_Свод КНС ОМБИНКА доп сог" xfId="413"/>
    <cellStyle name="_Свод КНС ОМБИНКА доп сог_ДС 3 на КТПН" xfId="414"/>
    <cellStyle name="_свод куст 205" xfId="415"/>
    <cellStyle name="_Свод ПТПС Нефтегазосборные сети  2 нитка" xfId="416"/>
    <cellStyle name="_Свод ПТПС Нефтепрово т.вр.15-22 пересчет по инд" xfId="417"/>
    <cellStyle name="_свод ЦППН 3 ЮБ 1" xfId="418"/>
    <cellStyle name="_свод ЦППН 3 ЮБ 1_ДС 3 на КТПН" xfId="419"/>
    <cellStyle name="_свод ЦПС Приразл РНА 2006-кор" xfId="420"/>
    <cellStyle name="_свод ЦПС Приразл РНА 2006-кор_ДС 3 на КТПН" xfId="421"/>
    <cellStyle name="_Свод%20%20прочие%20НМУдоговор(1)" xfId="422"/>
    <cellStyle name="_сводпо проекту 7400-док-Т1-К2-О" xfId="423"/>
    <cellStyle name="_сигналы после Дем ПОДВОДТРУБОПРОВОДСТРОЙ" xfId="424"/>
    <cellStyle name="_см УПСВ-3001  ТНК" xfId="425"/>
    <cellStyle name="_Сманта ВР ВЛ-6кВ на КНС-5" xfId="426"/>
    <cellStyle name="_СМЕТА  1-5 ДНС-28 БРИГАДА  ППР И 3 ЭТАЖ  СЕНТ 11" xfId="427"/>
    <cellStyle name="_Смета к презентации" xfId="428"/>
    <cellStyle name="_Смета Кошильское мр" xfId="429"/>
    <cellStyle name="_Смета ПН" xfId="430"/>
    <cellStyle name="_Смета ПНР изм." xfId="431"/>
    <cellStyle name="_Смета ПНР изм._ДС 3 на КТПН" xfId="432"/>
    <cellStyle name="_смета пнр рн авт" xfId="433"/>
    <cellStyle name="_смета пнр рн авт_ДС 3 на КТПН" xfId="434"/>
    <cellStyle name="_смета Усиление свай  изм" xfId="435"/>
    <cellStyle name="_Сметы Асомкино от РН-Автом" xfId="436"/>
    <cellStyle name="_Сметы Асомкино от РН-Автом_ДС 3 на КТПН" xfId="437"/>
    <cellStyle name="_СМР ЗМБ 1 пункт слива нефти" xfId="438"/>
    <cellStyle name="_СМР ЗМБ 1 пункт слива нефти_ДС 3 на КТПН" xfId="439"/>
    <cellStyle name="_СМР_РПД_25.01.03" xfId="440"/>
    <cellStyle name="_СМР_РПД_25.01.03_ДС 3 на КТПН" xfId="441"/>
    <cellStyle name="_СНГДУ-2 14536" xfId="442"/>
    <cellStyle name="_СНГДУ-2 расчет ДСА-2.13.05.05" xfId="443"/>
    <cellStyle name="_СНД-0468 Дефектовка" xfId="444"/>
    <cellStyle name="_СНД-0468 Дефектовка_1" xfId="445"/>
    <cellStyle name="_СО КНС-216" xfId="446"/>
    <cellStyle name="_СО КНС-216_ДС 3 на КТПН" xfId="447"/>
    <cellStyle name="_Специф ЦКППН5 Правдинка080606" xfId="448"/>
    <cellStyle name="_Специф ЦППН2 Мамонтовское080606" xfId="449"/>
    <cellStyle name="_Спецификация для ОЗНА 1" xfId="450"/>
    <cellStyle name="_Спецификация для ОЗНА 1_ДС 3 на КТПН" xfId="451"/>
    <cellStyle name="_Спецификация мини ДНС" xfId="452"/>
    <cellStyle name="_Спецификация мини ДНС_ДС 3 на КТПН" xfId="453"/>
    <cellStyle name="_Справка КС-3" xfId="454"/>
    <cellStyle name="_Справка КС-3_АБК ДНС-2 (КС-2 ,КС-3  СЕНТЯБРЬ -ДЕКАБРЬ 2009)" xfId="455"/>
    <cellStyle name="_Справка КС-3_График производства работ" xfId="456"/>
    <cellStyle name="_Справка КС-3_КС-2,3  апрель, май, июнь ГАЛЛА" xfId="457"/>
    <cellStyle name="_Справка КС-3_Смета Кошильское мр" xfId="458"/>
    <cellStyle name="_Справка о ст-ти выпол-х работ и затрат" xfId="459"/>
    <cellStyle name="_СТО-1-1-1" xfId="460"/>
    <cellStyle name="_Стоимость ПТК БКНС 1 СУ мр" xfId="461"/>
    <cellStyle name="_Стоимость ПТК БКНС 1 СУ мр_ДС 3 на КТПН" xfId="462"/>
    <cellStyle name="_Стоимость ПТК БКНС4" xfId="463"/>
    <cellStyle name="_Стоимость ПТК БКНС4_ДС 3 на КТПН" xfId="464"/>
    <cellStyle name="_Столовая № 10 (лок.смета № 1)" xfId="465"/>
    <cellStyle name="_Столовая №10" xfId="466"/>
    <cellStyle name="_Столовая №10-1" xfId="467"/>
    <cellStyle name="_Столовая ДНС-19" xfId="468"/>
    <cellStyle name="_Тех.условия по ЛОТу 614-10-КС" xfId="469"/>
    <cellStyle name="_Техническое задание  на куст3 Ср. Уг.14" xfId="470"/>
    <cellStyle name="_Техническое задание  на куст3 Ср. Уг.14_ДС 3 на КТПН" xfId="471"/>
    <cellStyle name="_ТНВ-0611 Покраска трубопр. ДНС-32 инв.554 лот1309.3.4." xfId="472"/>
    <cellStyle name="_Удор. матер.за февраль 2009г Отопл.вент" xfId="473"/>
    <cellStyle name="_Удорож мат. вентял." xfId="474"/>
    <cellStyle name="_Удорожание  матер.май" xfId="475"/>
    <cellStyle name="_Удорожание материалов за Июнь 2008г АБК ДНС-1" xfId="476"/>
    <cellStyle name="_Удорожание октябрь" xfId="477"/>
    <cellStyle name="_ум" xfId="478"/>
    <cellStyle name="_УПП_24_09_01" xfId="479"/>
    <cellStyle name="_Участки №4, №5 лев. берег нефтегазосборные сети" xfId="480"/>
    <cellStyle name="_Ф 2  КПП  август  2" xfId="481"/>
    <cellStyle name="_Ф 2  см. 02-01-01  сент" xfId="482"/>
    <cellStyle name="_ф2 июнь БГ2 КНС-2" xfId="483"/>
    <cellStyle name="_ф2 февр электрик" xfId="484"/>
    <cellStyle name="_Ф-2(2)" xfId="485"/>
    <cellStyle name="_ф-3  ИЮЛЬ" xfId="486"/>
    <cellStyle name="_форма материалы" xfId="487"/>
    <cellStyle name="_Форма-2 от ГАЛЛА" xfId="488"/>
    <cellStyle name="_ФОРС Каркатеевы Выполнение 140-05 21-05-06 СМР" xfId="489"/>
    <cellStyle name="_Целевая программа по ПО на 2005 год(самая крутая версия)" xfId="490"/>
    <cellStyle name="_Ценовые нормативы" xfId="491"/>
    <cellStyle name="_ЦППН-2 приложения к доп 3 11-03-04" xfId="492"/>
    <cellStyle name="_ЦЭ и ОТ к.853- полный объем" xfId="493"/>
    <cellStyle name="_Штат ООО ЭНТ вариант28_03_2001" xfId="494"/>
    <cellStyle name="_Электр АБК ДНС-2" xfId="495"/>
    <cellStyle name="”€ќђќ‘ћ‚›‰" xfId="496"/>
    <cellStyle name="”€љ‘€ђћ‚ђќќ›‰" xfId="497"/>
    <cellStyle name="„…ќ…†ќ›‰" xfId="498"/>
    <cellStyle name="€’ћѓћ‚›‰" xfId="499"/>
    <cellStyle name="‡ђѓћ‹ћ‚ћљ1" xfId="500"/>
    <cellStyle name="‡ђѓћ‹ћ‚ћљ2" xfId="501"/>
    <cellStyle name="2.Жирный" xfId="502"/>
    <cellStyle name="20% - Accent1" xfId="503"/>
    <cellStyle name="20% - Accent2" xfId="504"/>
    <cellStyle name="20% - Accent3" xfId="505"/>
    <cellStyle name="20% - Accent4" xfId="506"/>
    <cellStyle name="20% - Accent5" xfId="507"/>
    <cellStyle name="20% - Accent6" xfId="508"/>
    <cellStyle name="20% - Акцент1 2" xfId="509"/>
    <cellStyle name="20% - Акцент1 2 2" xfId="510"/>
    <cellStyle name="20% - Акцент1 2 3" xfId="511"/>
    <cellStyle name="20% - Акцент1 3" xfId="512"/>
    <cellStyle name="20% - Акцент1 4" xfId="513"/>
    <cellStyle name="20% - Акцент1 4 2" xfId="514"/>
    <cellStyle name="20% - Акцент2 2" xfId="515"/>
    <cellStyle name="20% - Акцент2 2 2" xfId="516"/>
    <cellStyle name="20% - Акцент2 2 3" xfId="517"/>
    <cellStyle name="20% - Акцент2 3" xfId="518"/>
    <cellStyle name="20% - Акцент2 4" xfId="519"/>
    <cellStyle name="20% - Акцент2 4 2" xfId="520"/>
    <cellStyle name="20% - Акцент3 2" xfId="521"/>
    <cellStyle name="20% - Акцент3 2 2" xfId="522"/>
    <cellStyle name="20% - Акцент3 2 3" xfId="523"/>
    <cellStyle name="20% - Акцент3 3" xfId="524"/>
    <cellStyle name="20% - Акцент3 4" xfId="525"/>
    <cellStyle name="20% - Акцент3 4 2" xfId="526"/>
    <cellStyle name="20% - Акцент4 2" xfId="527"/>
    <cellStyle name="20% - Акцент4 2 2" xfId="528"/>
    <cellStyle name="20% - Акцент4 2 3" xfId="529"/>
    <cellStyle name="20% - Акцент4 3" xfId="530"/>
    <cellStyle name="20% - Акцент4 4" xfId="531"/>
    <cellStyle name="20% - Акцент4 4 2" xfId="532"/>
    <cellStyle name="20% - Акцент5 2" xfId="533"/>
    <cellStyle name="20% - Акцент5 2 2" xfId="534"/>
    <cellStyle name="20% - Акцент5 2 3" xfId="535"/>
    <cellStyle name="20% - Акцент5 3" xfId="536"/>
    <cellStyle name="20% - Акцент5 4" xfId="537"/>
    <cellStyle name="20% - Акцент5 4 2" xfId="538"/>
    <cellStyle name="20% - Акцент6 2" xfId="539"/>
    <cellStyle name="20% - Акцент6 2 2" xfId="540"/>
    <cellStyle name="20% - Акцент6 2 3" xfId="541"/>
    <cellStyle name="20% - Акцент6 3" xfId="542"/>
    <cellStyle name="20% - Акцент6 4" xfId="543"/>
    <cellStyle name="20% - Акцент6 4 2" xfId="544"/>
    <cellStyle name="40% - Accent1" xfId="545"/>
    <cellStyle name="40% - Accent2" xfId="546"/>
    <cellStyle name="40% - Accent3" xfId="547"/>
    <cellStyle name="40% - Accent4" xfId="548"/>
    <cellStyle name="40% - Accent5" xfId="549"/>
    <cellStyle name="40% - Accent6" xfId="550"/>
    <cellStyle name="40% - Акцент1 2" xfId="551"/>
    <cellStyle name="40% - Акцент1 2 2" xfId="552"/>
    <cellStyle name="40% - Акцент1 2 3" xfId="553"/>
    <cellStyle name="40% - Акцент1 3" xfId="554"/>
    <cellStyle name="40% - Акцент1 4" xfId="555"/>
    <cellStyle name="40% - Акцент1 4 2" xfId="556"/>
    <cellStyle name="40% - Акцент2 2" xfId="557"/>
    <cellStyle name="40% - Акцент2 2 2" xfId="558"/>
    <cellStyle name="40% - Акцент2 2 3" xfId="559"/>
    <cellStyle name="40% - Акцент2 3" xfId="560"/>
    <cellStyle name="40% - Акцент2 4" xfId="561"/>
    <cellStyle name="40% - Акцент2 4 2" xfId="562"/>
    <cellStyle name="40% - Акцент3 2" xfId="563"/>
    <cellStyle name="40% - Акцент3 2 2" xfId="564"/>
    <cellStyle name="40% - Акцент3 2 3" xfId="565"/>
    <cellStyle name="40% - Акцент3 3" xfId="566"/>
    <cellStyle name="40% - Акцент3 4" xfId="567"/>
    <cellStyle name="40% - Акцент3 4 2" xfId="568"/>
    <cellStyle name="40% - Акцент4 2" xfId="569"/>
    <cellStyle name="40% - Акцент4 2 2" xfId="570"/>
    <cellStyle name="40% - Акцент4 2 3" xfId="571"/>
    <cellStyle name="40% - Акцент4 3" xfId="572"/>
    <cellStyle name="40% - Акцент4 4" xfId="573"/>
    <cellStyle name="40% - Акцент4 4 2" xfId="574"/>
    <cellStyle name="40% - Акцент5 2" xfId="575"/>
    <cellStyle name="40% - Акцент5 2 2" xfId="576"/>
    <cellStyle name="40% - Акцент5 2 3" xfId="577"/>
    <cellStyle name="40% - Акцент5 3" xfId="578"/>
    <cellStyle name="40% - Акцент5 4" xfId="579"/>
    <cellStyle name="40% - Акцент5 4 2" xfId="580"/>
    <cellStyle name="40% - Акцент6 2" xfId="581"/>
    <cellStyle name="40% - Акцент6 2 2" xfId="582"/>
    <cellStyle name="40% - Акцент6 2 3" xfId="583"/>
    <cellStyle name="40% - Акцент6 3" xfId="584"/>
    <cellStyle name="40% - Акцент6 4" xfId="585"/>
    <cellStyle name="40% - Акцент6 4 2" xfId="586"/>
    <cellStyle name="60% - Accent1" xfId="587"/>
    <cellStyle name="60% - Accent2" xfId="588"/>
    <cellStyle name="60% - Accent3" xfId="589"/>
    <cellStyle name="60% - Accent4" xfId="590"/>
    <cellStyle name="60% - Accent5" xfId="591"/>
    <cellStyle name="60% - Accent6" xfId="592"/>
    <cellStyle name="60% - Акцент1 2" xfId="593"/>
    <cellStyle name="60% - Акцент1 2 2" xfId="594"/>
    <cellStyle name="60% - Акцент1 2 3" xfId="595"/>
    <cellStyle name="60% - Акцент1 3" xfId="596"/>
    <cellStyle name="60% - Акцент1 4" xfId="597"/>
    <cellStyle name="60% - Акцент2 2" xfId="598"/>
    <cellStyle name="60% - Акцент2 2 2" xfId="599"/>
    <cellStyle name="60% - Акцент2 2 3" xfId="600"/>
    <cellStyle name="60% - Акцент2 3" xfId="601"/>
    <cellStyle name="60% - Акцент2 4" xfId="602"/>
    <cellStyle name="60% - Акцент3 2" xfId="603"/>
    <cellStyle name="60% - Акцент3 2 2" xfId="604"/>
    <cellStyle name="60% - Акцент3 2 3" xfId="605"/>
    <cellStyle name="60% - Акцент3 3" xfId="606"/>
    <cellStyle name="60% - Акцент3 4" xfId="607"/>
    <cellStyle name="60% - Акцент4 2" xfId="608"/>
    <cellStyle name="60% - Акцент4 2 2" xfId="609"/>
    <cellStyle name="60% - Акцент4 2 3" xfId="610"/>
    <cellStyle name="60% - Акцент4 3" xfId="611"/>
    <cellStyle name="60% - Акцент4 4" xfId="612"/>
    <cellStyle name="60% - Акцент5 2" xfId="613"/>
    <cellStyle name="60% - Акцент5 2 2" xfId="614"/>
    <cellStyle name="60% - Акцент5 2 3" xfId="615"/>
    <cellStyle name="60% - Акцент5 3" xfId="616"/>
    <cellStyle name="60% - Акцент5 4" xfId="617"/>
    <cellStyle name="60% - Акцент6 2" xfId="618"/>
    <cellStyle name="60% - Акцент6 2 2" xfId="619"/>
    <cellStyle name="60% - Акцент6 2 3" xfId="620"/>
    <cellStyle name="60% - Акцент6 3" xfId="621"/>
    <cellStyle name="60% - Акцент6 4" xfId="622"/>
    <cellStyle name="Accent1" xfId="623"/>
    <cellStyle name="Accent1 - 20%" xfId="624"/>
    <cellStyle name="Accent1 - 40%" xfId="625"/>
    <cellStyle name="Accent1 - 60%" xfId="626"/>
    <cellStyle name="Accent1_Xl0000003" xfId="627"/>
    <cellStyle name="Accent2" xfId="628"/>
    <cellStyle name="Accent2 - 20%" xfId="629"/>
    <cellStyle name="Accent2 - 40%" xfId="630"/>
    <cellStyle name="Accent2 - 60%" xfId="631"/>
    <cellStyle name="Accent2_Xl0000003" xfId="632"/>
    <cellStyle name="Accent3" xfId="633"/>
    <cellStyle name="Accent3 - 20%" xfId="634"/>
    <cellStyle name="Accent3 - 40%" xfId="635"/>
    <cellStyle name="Accent3 - 60%" xfId="636"/>
    <cellStyle name="Accent3_Xl0000003" xfId="637"/>
    <cellStyle name="Accent4" xfId="638"/>
    <cellStyle name="Accent4 - 20%" xfId="639"/>
    <cellStyle name="Accent4 - 40%" xfId="640"/>
    <cellStyle name="Accent4 - 60%" xfId="641"/>
    <cellStyle name="Accent4_Xl0000003" xfId="642"/>
    <cellStyle name="Accent5" xfId="643"/>
    <cellStyle name="Accent5 - 20%" xfId="644"/>
    <cellStyle name="Accent5 - 40%" xfId="645"/>
    <cellStyle name="Accent5 - 60%" xfId="646"/>
    <cellStyle name="Accent5_Xl0000003" xfId="647"/>
    <cellStyle name="Accent6" xfId="648"/>
    <cellStyle name="Accent6 - 20%" xfId="649"/>
    <cellStyle name="Accent6 - 40%" xfId="650"/>
    <cellStyle name="Accent6 - 60%" xfId="651"/>
    <cellStyle name="Accent6_Xl0000003" xfId="652"/>
    <cellStyle name="Ăčďĺđńńűëęŕ" xfId="653"/>
    <cellStyle name="Bad" xfId="654"/>
    <cellStyle name="Calculation" xfId="655"/>
    <cellStyle name="Category" xfId="656"/>
    <cellStyle name="Check Cell" xfId="657"/>
    <cellStyle name="Comma" xfId="658"/>
    <cellStyle name="Comma [0]" xfId="659"/>
    <cellStyle name="Comma 2" xfId="660"/>
    <cellStyle name="Comma 2 2" xfId="661"/>
    <cellStyle name="Comma 3" xfId="662"/>
    <cellStyle name="Comma 3 2" xfId="663"/>
    <cellStyle name="Comma 4" xfId="664"/>
    <cellStyle name="Comma 5" xfId="665"/>
    <cellStyle name="Comma 6" xfId="666"/>
    <cellStyle name="Comma 7" xfId="667"/>
    <cellStyle name="Comma 8" xfId="668"/>
    <cellStyle name="Comma 9" xfId="669"/>
    <cellStyle name="Comma_5 year Plan Econ Metrics vA" xfId="670"/>
    <cellStyle name="Comma0" xfId="671"/>
    <cellStyle name="Currency" xfId="672"/>
    <cellStyle name="Currency [0]" xfId="673"/>
    <cellStyle name="Currency 2" xfId="674"/>
    <cellStyle name="Currency 2 2" xfId="675"/>
    <cellStyle name="Currency 3" xfId="676"/>
    <cellStyle name="Currency 3 2" xfId="677"/>
    <cellStyle name="Currency 4" xfId="678"/>
    <cellStyle name="Currency 5" xfId="679"/>
    <cellStyle name="Currency 6" xfId="680"/>
    <cellStyle name="Currency 7" xfId="681"/>
    <cellStyle name="Currency 8" xfId="682"/>
    <cellStyle name="Currency 9" xfId="683"/>
    <cellStyle name="Currency_Acer" xfId="684"/>
    <cellStyle name="Currency0" xfId="685"/>
    <cellStyle name="Date" xfId="686"/>
    <cellStyle name="Dezimal [0]_Compiling Utility Macros" xfId="687"/>
    <cellStyle name="Dezimal_Compiling Utility Macros" xfId="688"/>
    <cellStyle name="Emphasis 1" xfId="689"/>
    <cellStyle name="Emphasis 2" xfId="690"/>
    <cellStyle name="Emphasis 3" xfId="691"/>
    <cellStyle name="Explanatory Text" xfId="692"/>
    <cellStyle name="Fixed" xfId="693"/>
    <cellStyle name="Followed Hyperlink" xfId="694"/>
    <cellStyle name="Good" xfId="695"/>
    <cellStyle name="Grey" xfId="696"/>
    <cellStyle name="Header1" xfId="697"/>
    <cellStyle name="Header2" xfId="698"/>
    <cellStyle name="Heading 1" xfId="699"/>
    <cellStyle name="Heading 2" xfId="700"/>
    <cellStyle name="Heading 3" xfId="701"/>
    <cellStyle name="Heading 4" xfId="702"/>
    <cellStyle name="Hyperlink" xfId="703"/>
    <cellStyle name="Iau?iue_MMMICH" xfId="704"/>
    <cellStyle name="Îňęđűâŕâřŕ˙ń˙ ăčďĺđńńűëęŕ" xfId="705"/>
    <cellStyle name="Input" xfId="706"/>
    <cellStyle name="Input [yellow]" xfId="707"/>
    <cellStyle name="L0CodeStyle" xfId="708"/>
    <cellStyle name="L0TitleStyle" xfId="709"/>
    <cellStyle name="L0UnitsStyle" xfId="710"/>
    <cellStyle name="Linked Cell" xfId="711"/>
    <cellStyle name="Millares [0]_elec" xfId="712"/>
    <cellStyle name="Millares_elec" xfId="713"/>
    <cellStyle name="Milliers [0]_Conversion Summary" xfId="714"/>
    <cellStyle name="Milliers_Conversion Summary" xfId="715"/>
    <cellStyle name="Monйtaire [0]_Conversion Summary" xfId="716"/>
    <cellStyle name="Monйtaire_Conversion Summary" xfId="717"/>
    <cellStyle name="Neutral" xfId="718"/>
    <cellStyle name="ŇĹĘŃŇ" xfId="719"/>
    <cellStyle name="normal" xfId="720"/>
    <cellStyle name="Normal - Style1" xfId="721"/>
    <cellStyle name="normal_055 ПС испр. 09.04.08г." xfId="722"/>
    <cellStyle name="normбlnм_laroux" xfId="723"/>
    <cellStyle name="Note" xfId="724"/>
    <cellStyle name="Note 2" xfId="725"/>
    <cellStyle name="Note 2 2" xfId="726"/>
    <cellStyle name="Note 3" xfId="727"/>
    <cellStyle name="Output" xfId="728"/>
    <cellStyle name="Percent" xfId="729"/>
    <cellStyle name="Percent [2]" xfId="730"/>
    <cellStyle name="Percent [2] 2" xfId="731"/>
    <cellStyle name="Percent 2" xfId="732"/>
    <cellStyle name="Percent 2 2" xfId="733"/>
    <cellStyle name="Percent 3" xfId="734"/>
    <cellStyle name="Percent 4" xfId="735"/>
    <cellStyle name="Percent 5" xfId="736"/>
    <cellStyle name="Percent 6" xfId="737"/>
    <cellStyle name="Percent 7" xfId="738"/>
    <cellStyle name="Percent 8" xfId="739"/>
    <cellStyle name="SAPBEXaggData" xfId="740"/>
    <cellStyle name="SAPBEXaggDataEmph" xfId="741"/>
    <cellStyle name="SAPBEXaggItem" xfId="742"/>
    <cellStyle name="SAPBEXaggItemX" xfId="743"/>
    <cellStyle name="SAPBEXchaText" xfId="744"/>
    <cellStyle name="SAPBEXexcBad7" xfId="745"/>
    <cellStyle name="SAPBEXexcBad8" xfId="746"/>
    <cellStyle name="SAPBEXexcBad9" xfId="747"/>
    <cellStyle name="SAPBEXexcCritical4" xfId="748"/>
    <cellStyle name="SAPBEXexcCritical5" xfId="749"/>
    <cellStyle name="SAPBEXexcCritical6" xfId="750"/>
    <cellStyle name="SAPBEXexcGood1" xfId="751"/>
    <cellStyle name="SAPBEXexcGood2" xfId="752"/>
    <cellStyle name="SAPBEXexcGood3" xfId="753"/>
    <cellStyle name="SAPBEXfilterDrill" xfId="754"/>
    <cellStyle name="SAPBEXfilterItem" xfId="755"/>
    <cellStyle name="SAPBEXfilterText" xfId="756"/>
    <cellStyle name="SAPBEXformats" xfId="757"/>
    <cellStyle name="SAPBEXheaderItem" xfId="758"/>
    <cellStyle name="SAPBEXheaderText" xfId="759"/>
    <cellStyle name="SAPBEXHLevel0" xfId="760"/>
    <cellStyle name="SAPBEXHLevel0 2" xfId="761"/>
    <cellStyle name="SAPBEXHLevel0 2 2" xfId="762"/>
    <cellStyle name="SAPBEXHLevel0 3" xfId="763"/>
    <cellStyle name="SAPBEXHLevel0X" xfId="764"/>
    <cellStyle name="SAPBEXHLevel0X 2" xfId="765"/>
    <cellStyle name="SAPBEXHLevel0X 2 2" xfId="766"/>
    <cellStyle name="SAPBEXHLevel0X 3" xfId="767"/>
    <cellStyle name="SAPBEXHLevel1" xfId="768"/>
    <cellStyle name="SAPBEXHLevel1 2" xfId="769"/>
    <cellStyle name="SAPBEXHLevel1 2 2" xfId="770"/>
    <cellStyle name="SAPBEXHLevel1 3" xfId="771"/>
    <cellStyle name="SAPBEXHLevel1X" xfId="772"/>
    <cellStyle name="SAPBEXHLevel1X 2" xfId="773"/>
    <cellStyle name="SAPBEXHLevel1X 2 2" xfId="774"/>
    <cellStyle name="SAPBEXHLevel1X 3" xfId="775"/>
    <cellStyle name="SAPBEXHLevel2" xfId="776"/>
    <cellStyle name="SAPBEXHLevel2 2" xfId="777"/>
    <cellStyle name="SAPBEXHLevel2 2 2" xfId="778"/>
    <cellStyle name="SAPBEXHLevel2 3" xfId="779"/>
    <cellStyle name="SAPBEXHLevel2X" xfId="780"/>
    <cellStyle name="SAPBEXHLevel2X 2" xfId="781"/>
    <cellStyle name="SAPBEXHLevel2X 2 2" xfId="782"/>
    <cellStyle name="SAPBEXHLevel2X 3" xfId="783"/>
    <cellStyle name="SAPBEXHLevel3" xfId="784"/>
    <cellStyle name="SAPBEXHLevel3 2" xfId="785"/>
    <cellStyle name="SAPBEXHLevel3 2 2" xfId="786"/>
    <cellStyle name="SAPBEXHLevel3 3" xfId="787"/>
    <cellStyle name="SAPBEXHLevel3X" xfId="788"/>
    <cellStyle name="SAPBEXHLevel3X 2" xfId="789"/>
    <cellStyle name="SAPBEXHLevel3X 2 2" xfId="790"/>
    <cellStyle name="SAPBEXHLevel3X 3" xfId="791"/>
    <cellStyle name="SAPBEXinputData" xfId="792"/>
    <cellStyle name="SAPBEXinputData 2" xfId="793"/>
    <cellStyle name="SAPBEXinputData 2 2" xfId="794"/>
    <cellStyle name="SAPBEXinputData 3" xfId="795"/>
    <cellStyle name="SAPBEXresData" xfId="796"/>
    <cellStyle name="SAPBEXresDataEmph" xfId="797"/>
    <cellStyle name="SAPBEXresItem" xfId="798"/>
    <cellStyle name="SAPBEXresItemX" xfId="799"/>
    <cellStyle name="SAPBEXstdData" xfId="800"/>
    <cellStyle name="SAPBEXstdDataEmph" xfId="801"/>
    <cellStyle name="SAPBEXstdItem" xfId="802"/>
    <cellStyle name="SAPBEXstdItemX" xfId="803"/>
    <cellStyle name="SAPBEXtitle" xfId="804"/>
    <cellStyle name="SAPBEXundefined" xfId="805"/>
    <cellStyle name="Sheet Title" xfId="806"/>
    <cellStyle name="Standard_Anpassen der Amortisation" xfId="807"/>
    <cellStyle name="Title" xfId="808"/>
    <cellStyle name="Total" xfId="809"/>
    <cellStyle name="Unit" xfId="810"/>
    <cellStyle name="Warning Text" xfId="811"/>
    <cellStyle name="Wдhrung [0]_Compiling Utility Macros" xfId="812"/>
    <cellStyle name="Wдhrung_Compiling Utility Macros" xfId="813"/>
    <cellStyle name="Акт" xfId="814"/>
    <cellStyle name="АктМТСН" xfId="1176"/>
    <cellStyle name="Акцент1 2" xfId="815"/>
    <cellStyle name="Акцент1 2 2" xfId="816"/>
    <cellStyle name="Акцент1 2 3" xfId="817"/>
    <cellStyle name="Акцент1 3" xfId="818"/>
    <cellStyle name="Акцент1 4" xfId="819"/>
    <cellStyle name="Акцент2 2" xfId="820"/>
    <cellStyle name="Акцент2 2 2" xfId="821"/>
    <cellStyle name="Акцент2 2 3" xfId="822"/>
    <cellStyle name="Акцент2 3" xfId="823"/>
    <cellStyle name="Акцент2 4" xfId="824"/>
    <cellStyle name="Акцент3 2" xfId="825"/>
    <cellStyle name="Акцент3 2 2" xfId="826"/>
    <cellStyle name="Акцент3 2 3" xfId="827"/>
    <cellStyle name="Акцент3 3" xfId="828"/>
    <cellStyle name="Акцент3 4" xfId="829"/>
    <cellStyle name="Акцент4 2" xfId="830"/>
    <cellStyle name="Акцент4 2 2" xfId="831"/>
    <cellStyle name="Акцент4 2 3" xfId="832"/>
    <cellStyle name="Акцент4 3" xfId="833"/>
    <cellStyle name="Акцент4 4" xfId="834"/>
    <cellStyle name="Акцент5 2" xfId="835"/>
    <cellStyle name="Акцент5 2 2" xfId="836"/>
    <cellStyle name="Акцент5 2 3" xfId="837"/>
    <cellStyle name="Акцент5 3" xfId="838"/>
    <cellStyle name="Акцент5 4" xfId="839"/>
    <cellStyle name="Акцент6 2" xfId="840"/>
    <cellStyle name="Акцент6 2 2" xfId="841"/>
    <cellStyle name="Акцент6 2 3" xfId="842"/>
    <cellStyle name="Акцент6 3" xfId="843"/>
    <cellStyle name="Акцент6 4" xfId="844"/>
    <cellStyle name="Ввод  2" xfId="845"/>
    <cellStyle name="Ввод  2 2" xfId="846"/>
    <cellStyle name="Ввод  2 3" xfId="847"/>
    <cellStyle name="Ввод  3" xfId="848"/>
    <cellStyle name="Ввод  4" xfId="849"/>
    <cellStyle name="ВедРесурсов" xfId="850"/>
    <cellStyle name="ВедРесурсовАкт" xfId="1177"/>
    <cellStyle name="Вывод 2" xfId="851"/>
    <cellStyle name="Вывод 2 2" xfId="852"/>
    <cellStyle name="Вывод 2 3" xfId="853"/>
    <cellStyle name="Вывод 3" xfId="854"/>
    <cellStyle name="Вывод 4" xfId="855"/>
    <cellStyle name="Вычисление 2" xfId="856"/>
    <cellStyle name="Вычисление 2 2" xfId="857"/>
    <cellStyle name="Вычисление 2 3" xfId="858"/>
    <cellStyle name="Вычисление 3" xfId="859"/>
    <cellStyle name="Вычисление 4" xfId="860"/>
    <cellStyle name="Группа" xfId="861"/>
    <cellStyle name="ДАТА" xfId="862"/>
    <cellStyle name="Денежный [0] 2" xfId="1178"/>
    <cellStyle name="Денежный 2" xfId="863"/>
    <cellStyle name="Денежный 2 2" xfId="864"/>
    <cellStyle name="Денежный 2 2 2" xfId="1179"/>
    <cellStyle name="Денежный 2 2 3" xfId="1180"/>
    <cellStyle name="Денежный 2 2 4" xfId="1181"/>
    <cellStyle name="Денежный 2 2 5" xfId="1182"/>
    <cellStyle name="Денежный 2 2 6" xfId="1183"/>
    <cellStyle name="Денежный 2 3" xfId="865"/>
    <cellStyle name="Денежный 2 4" xfId="1184"/>
    <cellStyle name="Денежный 2 5" xfId="1185"/>
    <cellStyle name="Денежный 2 6" xfId="1186"/>
    <cellStyle name="Денежный 2 7" xfId="1187"/>
    <cellStyle name="Денежный 3" xfId="866"/>
    <cellStyle name="Заголовок 1 2" xfId="867"/>
    <cellStyle name="Заголовок 1 2 2" xfId="868"/>
    <cellStyle name="Заголовок 1 2 3" xfId="869"/>
    <cellStyle name="Заголовок 1 3" xfId="870"/>
    <cellStyle name="Заголовок 1 4" xfId="871"/>
    <cellStyle name="Заголовок 2 2" xfId="872"/>
    <cellStyle name="Заголовок 2 2 2" xfId="873"/>
    <cellStyle name="Заголовок 2 2 3" xfId="874"/>
    <cellStyle name="Заголовок 2 3" xfId="875"/>
    <cellStyle name="Заголовок 2 4" xfId="876"/>
    <cellStyle name="Заголовок 3 2" xfId="877"/>
    <cellStyle name="Заголовок 3 2 2" xfId="878"/>
    <cellStyle name="Заголовок 3 2 3" xfId="879"/>
    <cellStyle name="Заголовок 3 3" xfId="880"/>
    <cellStyle name="Заголовок 3 4" xfId="881"/>
    <cellStyle name="Заголовок 4 2" xfId="882"/>
    <cellStyle name="Заголовок 4 2 2" xfId="883"/>
    <cellStyle name="Заголовок 4 2 3" xfId="884"/>
    <cellStyle name="Заголовок 4 3" xfId="885"/>
    <cellStyle name="Заголовок 4 4" xfId="886"/>
    <cellStyle name="ЗАГОЛОВОК1" xfId="887"/>
    <cellStyle name="ЗАГОЛОВОК2" xfId="888"/>
    <cellStyle name="Звезды" xfId="889"/>
    <cellStyle name="Звезды 2" xfId="890"/>
    <cellStyle name="Индексы" xfId="1188"/>
    <cellStyle name="Итог 2" xfId="891"/>
    <cellStyle name="Итог 2 2" xfId="892"/>
    <cellStyle name="Итог 2 3" xfId="893"/>
    <cellStyle name="Итог 3" xfId="894"/>
    <cellStyle name="Итог 4" xfId="895"/>
    <cellStyle name="Итоги" xfId="896"/>
    <cellStyle name="ИтогоАктБазЦ" xfId="1189"/>
    <cellStyle name="ИтогоАктБИМ" xfId="1190"/>
    <cellStyle name="ИтогоАктРесМет" xfId="1191"/>
    <cellStyle name="ИтогоБазЦ" xfId="1192"/>
    <cellStyle name="ИтогоБИМ" xfId="1193"/>
    <cellStyle name="ИТОГОВЫЙ" xfId="897"/>
    <cellStyle name="ИтогоРесМет" xfId="1194"/>
    <cellStyle name="Контрольная ячейка 2" xfId="898"/>
    <cellStyle name="Контрольная ячейка 2 2" xfId="899"/>
    <cellStyle name="Контрольная ячейка 2 3" xfId="900"/>
    <cellStyle name="Контрольная ячейка 3" xfId="901"/>
    <cellStyle name="Контрольная ячейка 4" xfId="902"/>
    <cellStyle name="ЛокСмета" xfId="903"/>
    <cellStyle name="ЛокСмМТСН" xfId="1195"/>
    <cellStyle name="М29" xfId="1196"/>
    <cellStyle name="Название 2" xfId="904"/>
    <cellStyle name="Название 2 2" xfId="905"/>
    <cellStyle name="Название 2 3" xfId="906"/>
    <cellStyle name="Название 3" xfId="907"/>
    <cellStyle name="Название 4" xfId="908"/>
    <cellStyle name="Нейтральный 2" xfId="909"/>
    <cellStyle name="Нейтральный 2 2" xfId="910"/>
    <cellStyle name="Нейтральный 2 3" xfId="911"/>
    <cellStyle name="Нейтральный 3" xfId="912"/>
    <cellStyle name="Нейтральный 4" xfId="913"/>
    <cellStyle name="ОбСмета" xfId="1197"/>
    <cellStyle name="Обычный" xfId="0" builtinId="0"/>
    <cellStyle name="Обычный 10" xfId="914"/>
    <cellStyle name="Обычный 10 2" xfId="915"/>
    <cellStyle name="Обычный 10 3" xfId="1198"/>
    <cellStyle name="Обычный 11" xfId="5"/>
    <cellStyle name="Обычный 11 2" xfId="916"/>
    <cellStyle name="Обычный 11 3" xfId="917"/>
    <cellStyle name="Обычный 12" xfId="918"/>
    <cellStyle name="Обычный 12 2" xfId="919"/>
    <cellStyle name="Обычный 12 3" xfId="1199"/>
    <cellStyle name="Обычный 12 4" xfId="1200"/>
    <cellStyle name="Обычный 12 5" xfId="1201"/>
    <cellStyle name="Обычный 12 6" xfId="1202"/>
    <cellStyle name="Обычный 13" xfId="920"/>
    <cellStyle name="Обычный 13 2" xfId="921"/>
    <cellStyle name="Обычный 13 3" xfId="922"/>
    <cellStyle name="Обычный 13 3 2" xfId="1203"/>
    <cellStyle name="Обычный 14" xfId="923"/>
    <cellStyle name="Обычный 14 2" xfId="924"/>
    <cellStyle name="Обычный 14 3" xfId="925"/>
    <cellStyle name="Обычный 15" xfId="926"/>
    <cellStyle name="Обычный 15 2" xfId="927"/>
    <cellStyle name="Обычный 16" xfId="928"/>
    <cellStyle name="Обычный 16 2" xfId="929"/>
    <cellStyle name="Обычный 17" xfId="930"/>
    <cellStyle name="Обычный 17 2" xfId="931"/>
    <cellStyle name="Обычный 18" xfId="932"/>
    <cellStyle name="Обычный 18 2" xfId="933"/>
    <cellStyle name="Обычный 19" xfId="934"/>
    <cellStyle name="Обычный 19 2" xfId="935"/>
    <cellStyle name="Обычный 2" xfId="2"/>
    <cellStyle name="Обычный 2 10" xfId="6"/>
    <cellStyle name="Обычный 2 10 2" xfId="936"/>
    <cellStyle name="Обычный 2 10 2 2" xfId="1204"/>
    <cellStyle name="Обычный 2 10 2 3" xfId="1205"/>
    <cellStyle name="Обычный 2 10 2 4" xfId="1206"/>
    <cellStyle name="Обычный 2 10 2 5" xfId="1207"/>
    <cellStyle name="Обычный 2 10 2 6" xfId="1208"/>
    <cellStyle name="Обычный 2 10 3" xfId="1209"/>
    <cellStyle name="Обычный 2 10 4" xfId="1210"/>
    <cellStyle name="Обычный 2 10 5" xfId="1211"/>
    <cellStyle name="Обычный 2 10 6" xfId="1212"/>
    <cellStyle name="Обычный 2 10_К 2031 ТНК" xfId="1213"/>
    <cellStyle name="Обычный 2 11" xfId="937"/>
    <cellStyle name="Обычный 2 11 2" xfId="1214"/>
    <cellStyle name="Обычный 2 11 3" xfId="1215"/>
    <cellStyle name="Обычный 2 11 4" xfId="1216"/>
    <cellStyle name="Обычный 2 11 5" xfId="1217"/>
    <cellStyle name="Обычный 2 11 6" xfId="1218"/>
    <cellStyle name="Обычный 2 12" xfId="938"/>
    <cellStyle name="Обычный 2 13" xfId="939"/>
    <cellStyle name="Обычный 2 14" xfId="940"/>
    <cellStyle name="Обычный 2 15" xfId="941"/>
    <cellStyle name="Обычный 2 16" xfId="942"/>
    <cellStyle name="Обычный 2 17" xfId="1173"/>
    <cellStyle name="Обычный 2 18" xfId="1219"/>
    <cellStyle name="Обычный 2 2" xfId="943"/>
    <cellStyle name="Обычный 2 2 10" xfId="1220"/>
    <cellStyle name="Обычный 2 2 11" xfId="1221"/>
    <cellStyle name="Обычный 2 2 12" xfId="1222"/>
    <cellStyle name="Обычный 2 2 2" xfId="944"/>
    <cellStyle name="Обычный 2 2 2 10" xfId="1223"/>
    <cellStyle name="Обычный 2 2 2 11" xfId="1224"/>
    <cellStyle name="Обычный 2 2 2 12" xfId="1225"/>
    <cellStyle name="Обычный 2 2 2 13" xfId="1226"/>
    <cellStyle name="Обычный 2 2 2 14" xfId="1227"/>
    <cellStyle name="Обычный 2 2 2 15" xfId="1228"/>
    <cellStyle name="Обычный 2 2 2 16" xfId="1229"/>
    <cellStyle name="Обычный 2 2 2 2" xfId="945"/>
    <cellStyle name="Обычный 2 2 2 2 10" xfId="1230"/>
    <cellStyle name="Обычный 2 2 2 2 2" xfId="946"/>
    <cellStyle name="Обычный 2 2 2 2 2 10" xfId="1231"/>
    <cellStyle name="Обычный 2 2 2 2 2 2" xfId="1232"/>
    <cellStyle name="Обычный 2 2 2 2 2 3" xfId="1233"/>
    <cellStyle name="Обычный 2 2 2 2 2 4" xfId="1234"/>
    <cellStyle name="Обычный 2 2 2 2 2 5" xfId="1235"/>
    <cellStyle name="Обычный 2 2 2 2 2 6" xfId="1236"/>
    <cellStyle name="Обычный 2 2 2 2 2 7" xfId="1237"/>
    <cellStyle name="Обычный 2 2 2 2 2 8" xfId="1238"/>
    <cellStyle name="Обычный 2 2 2 2 2 9" xfId="1239"/>
    <cellStyle name="Обычный 2 2 2 2 3" xfId="1240"/>
    <cellStyle name="Обычный 2 2 2 2 4" xfId="1241"/>
    <cellStyle name="Обычный 2 2 2 2 5" xfId="1242"/>
    <cellStyle name="Обычный 2 2 2 2 6" xfId="1243"/>
    <cellStyle name="Обычный 2 2 2 2 7" xfId="1244"/>
    <cellStyle name="Обычный 2 2 2 2 8" xfId="1245"/>
    <cellStyle name="Обычный 2 2 2 2 9" xfId="1246"/>
    <cellStyle name="Обычный 2 2 2 3" xfId="947"/>
    <cellStyle name="Обычный 2 2 2 4" xfId="948"/>
    <cellStyle name="Обычный 2 2 2 5" xfId="949"/>
    <cellStyle name="Обычный 2 2 2 6" xfId="950"/>
    <cellStyle name="Обычный 2 2 2 7" xfId="951"/>
    <cellStyle name="Обычный 2 2 2 8" xfId="952"/>
    <cellStyle name="Обычный 2 2 2 9" xfId="953"/>
    <cellStyle name="Обычный 2 2 3" xfId="954"/>
    <cellStyle name="Обычный 2 2 4" xfId="955"/>
    <cellStyle name="Обычный 2 2 5" xfId="956"/>
    <cellStyle name="Обычный 2 2 6" xfId="1247"/>
    <cellStyle name="Обычный 2 2 7" xfId="1248"/>
    <cellStyle name="Обычный 2 2 8" xfId="1249"/>
    <cellStyle name="Обычный 2 2 9" xfId="1250"/>
    <cellStyle name="Обычный 2 20" xfId="957"/>
    <cellStyle name="Обычный 2 21" xfId="958"/>
    <cellStyle name="Обычный 2 22" xfId="1251"/>
    <cellStyle name="Обычный 2 3" xfId="4"/>
    <cellStyle name="Обычный 2 3 10" xfId="1252"/>
    <cellStyle name="Обычный 2 3 11" xfId="1253"/>
    <cellStyle name="Обычный 2 3 2" xfId="959"/>
    <cellStyle name="Обычный 2 3 2 10" xfId="1254"/>
    <cellStyle name="Обычный 2 3 2 11" xfId="1255"/>
    <cellStyle name="Обычный 2 3 2 2" xfId="960"/>
    <cellStyle name="Обычный 2 3 2 2 2" xfId="1256"/>
    <cellStyle name="Обычный 2 3 2 2 3" xfId="1257"/>
    <cellStyle name="Обычный 2 3 2 2 4" xfId="1258"/>
    <cellStyle name="Обычный 2 3 2 2 5" xfId="1259"/>
    <cellStyle name="Обычный 2 3 2 3" xfId="961"/>
    <cellStyle name="Обычный 2 3 2 4" xfId="962"/>
    <cellStyle name="Обычный 2 3 2 5" xfId="963"/>
    <cellStyle name="Обычный 2 3 2 6" xfId="964"/>
    <cellStyle name="Обычный 2 3 2 7" xfId="965"/>
    <cellStyle name="Обычный 2 3 2 8" xfId="1260"/>
    <cellStyle name="Обычный 2 3 2 9" xfId="1261"/>
    <cellStyle name="Обычный 2 3 3" xfId="966"/>
    <cellStyle name="Обычный 2 3 4" xfId="967"/>
    <cellStyle name="Обычный 2 3 5" xfId="968"/>
    <cellStyle name="Обычный 2 3 6" xfId="969"/>
    <cellStyle name="Обычный 2 3 7" xfId="970"/>
    <cellStyle name="Обычный 2 3 8" xfId="1262"/>
    <cellStyle name="Обычный 2 3 9" xfId="1263"/>
    <cellStyle name="Обычный 2 4" xfId="971"/>
    <cellStyle name="Обычный 2 4 2" xfId="972"/>
    <cellStyle name="Обычный 2 4 2 2" xfId="973"/>
    <cellStyle name="Обычный 2 4 3" xfId="974"/>
    <cellStyle name="Обычный 2 4 4" xfId="1264"/>
    <cellStyle name="Обычный 2 4 5" xfId="1265"/>
    <cellStyle name="Обычный 2 4 6" xfId="1266"/>
    <cellStyle name="Обычный 2 4 7" xfId="1267"/>
    <cellStyle name="Обычный 2 5" xfId="975"/>
    <cellStyle name="Обычный 2 5 2" xfId="976"/>
    <cellStyle name="Обычный 2 5 3" xfId="1268"/>
    <cellStyle name="Обычный 2 5 4" xfId="1269"/>
    <cellStyle name="Обычный 2 5 5" xfId="1270"/>
    <cellStyle name="Обычный 2 5 6" xfId="1271"/>
    <cellStyle name="Обычный 2 6" xfId="977"/>
    <cellStyle name="Обычный 2 7" xfId="978"/>
    <cellStyle name="Обычный 2 8" xfId="979"/>
    <cellStyle name="Обычный 2 9" xfId="980"/>
    <cellStyle name="Обычный 2_2 ВЛ-6кВ 216бис сентябрь 2" xfId="981"/>
    <cellStyle name="Обычный 20" xfId="982"/>
    <cellStyle name="Обычный 20 2" xfId="983"/>
    <cellStyle name="Обычный 20 3" xfId="1272"/>
    <cellStyle name="Обычный 21" xfId="984"/>
    <cellStyle name="Обычный 21 2" xfId="985"/>
    <cellStyle name="Обычный 22" xfId="986"/>
    <cellStyle name="Обычный 22 2" xfId="987"/>
    <cellStyle name="Обычный 23" xfId="988"/>
    <cellStyle name="Обычный 23 2" xfId="989"/>
    <cellStyle name="Обычный 24" xfId="990"/>
    <cellStyle name="Обычный 24 2" xfId="991"/>
    <cellStyle name="Обычный 25" xfId="992"/>
    <cellStyle name="Обычный 25 10" xfId="1273"/>
    <cellStyle name="Обычный 25 2" xfId="993"/>
    <cellStyle name="Обычный 25 3" xfId="1274"/>
    <cellStyle name="Обычный 25 4" xfId="1275"/>
    <cellStyle name="Обычный 25 5" xfId="1276"/>
    <cellStyle name="Обычный 25 6" xfId="1277"/>
    <cellStyle name="Обычный 25 7" xfId="1278"/>
    <cellStyle name="Обычный 25 8" xfId="1279"/>
    <cellStyle name="Обычный 25 9" xfId="1280"/>
    <cellStyle name="Обычный 26" xfId="994"/>
    <cellStyle name="Обычный 26 2" xfId="995"/>
    <cellStyle name="Обычный 27" xfId="996"/>
    <cellStyle name="Обычный 27 2" xfId="997"/>
    <cellStyle name="Обычный 28" xfId="998"/>
    <cellStyle name="Обычный 28 2" xfId="999"/>
    <cellStyle name="Обычный 29" xfId="1000"/>
    <cellStyle name="Обычный 29 2" xfId="1001"/>
    <cellStyle name="Обычный 3" xfId="1002"/>
    <cellStyle name="Обычный 3 10" xfId="1281"/>
    <cellStyle name="Обычный 3 10 2" xfId="1282"/>
    <cellStyle name="Обычный 3 10 3" xfId="1283"/>
    <cellStyle name="Обычный 3 10 4" xfId="1284"/>
    <cellStyle name="Обычный 3 10 5" xfId="1285"/>
    <cellStyle name="Обычный 3 11" xfId="1286"/>
    <cellStyle name="Обычный 3 12" xfId="3"/>
    <cellStyle name="Обычный 3 12 2" xfId="1287"/>
    <cellStyle name="Обычный 3 13" xfId="1288"/>
    <cellStyle name="Обычный 3 14" xfId="1289"/>
    <cellStyle name="Обычный 3 14 2" xfId="1290"/>
    <cellStyle name="Обычный 3 15" xfId="1291"/>
    <cellStyle name="Обычный 3 16" xfId="1292"/>
    <cellStyle name="Обычный 3 17" xfId="1293"/>
    <cellStyle name="Обычный 3 18" xfId="1294"/>
    <cellStyle name="Обычный 3 2" xfId="1003"/>
    <cellStyle name="Обычный 3 2 10" xfId="1295"/>
    <cellStyle name="Обычный 3 2 10 2" xfId="1296"/>
    <cellStyle name="Обычный 3 2 10 3" xfId="1297"/>
    <cellStyle name="Обычный 3 2 11" xfId="1298"/>
    <cellStyle name="Обычный 3 2 12" xfId="1299"/>
    <cellStyle name="Обычный 3 2 13" xfId="1300"/>
    <cellStyle name="Обычный 3 2 14" xfId="1301"/>
    <cellStyle name="Обычный 3 2 2" xfId="1004"/>
    <cellStyle name="Обычный 3 2 2 10" xfId="1302"/>
    <cellStyle name="Обычный 3 2 2 10 2" xfId="1303"/>
    <cellStyle name="Обычный 3 2 2 10 3" xfId="1304"/>
    <cellStyle name="Обычный 3 2 2 11" xfId="1305"/>
    <cellStyle name="Обычный 3 2 2 12" xfId="1306"/>
    <cellStyle name="Обычный 3 2 2 13" xfId="1307"/>
    <cellStyle name="Обычный 3 2 2 2" xfId="1005"/>
    <cellStyle name="Обычный 3 2 2 2 2" xfId="1006"/>
    <cellStyle name="Обычный 3 2 2 2 2 2" xfId="1308"/>
    <cellStyle name="Обычный 3 2 2 2 2 3" xfId="1309"/>
    <cellStyle name="Обычный 3 2 2 2 2 4" xfId="1310"/>
    <cellStyle name="Обычный 3 2 2 2 2 5" xfId="1311"/>
    <cellStyle name="Обычный 3 2 2 2 2 6" xfId="1312"/>
    <cellStyle name="Обычный 3 2 2 2 3" xfId="1313"/>
    <cellStyle name="Обычный 3 2 2 2 4" xfId="1314"/>
    <cellStyle name="Обычный 3 2 2 2 5" xfId="1315"/>
    <cellStyle name="Обычный 3 2 2 2 6" xfId="1316"/>
    <cellStyle name="Обычный 3 2 2 3" xfId="1007"/>
    <cellStyle name="Обычный 3 2 2 4" xfId="1008"/>
    <cellStyle name="Обычный 3 2 2 5" xfId="1009"/>
    <cellStyle name="Обычный 3 2 2 6" xfId="1010"/>
    <cellStyle name="Обычный 3 2 2 7" xfId="1011"/>
    <cellStyle name="Обычный 3 2 2 8" xfId="1012"/>
    <cellStyle name="Обычный 3 2 2 9" xfId="1013"/>
    <cellStyle name="Обычный 3 2 3" xfId="1014"/>
    <cellStyle name="Обычный 3 2 4" xfId="1015"/>
    <cellStyle name="Обычный 3 2 5" xfId="1016"/>
    <cellStyle name="Обычный 3 2 6" xfId="1017"/>
    <cellStyle name="Обычный 3 2 7" xfId="1018"/>
    <cellStyle name="Обычный 3 2 8" xfId="1019"/>
    <cellStyle name="Обычный 3 2 9" xfId="1020"/>
    <cellStyle name="Обычный 3 3" xfId="1021"/>
    <cellStyle name="Обычный 3 3 10" xfId="1317"/>
    <cellStyle name="Обычный 3 3 2" xfId="1022"/>
    <cellStyle name="Обычный 3 3 2 10" xfId="1318"/>
    <cellStyle name="Обычный 3 3 2 2" xfId="1319"/>
    <cellStyle name="Обычный 3 3 2 3" xfId="1320"/>
    <cellStyle name="Обычный 3 3 2 4" xfId="1321"/>
    <cellStyle name="Обычный 3 3 2 5" xfId="1322"/>
    <cellStyle name="Обычный 3 3 2 6" xfId="1323"/>
    <cellStyle name="Обычный 3 3 2 7" xfId="1324"/>
    <cellStyle name="Обычный 3 3 2 8" xfId="1325"/>
    <cellStyle name="Обычный 3 3 2 9" xfId="1326"/>
    <cellStyle name="Обычный 3 3 3" xfId="1327"/>
    <cellStyle name="Обычный 3 3 4" xfId="1328"/>
    <cellStyle name="Обычный 3 3 5" xfId="1329"/>
    <cellStyle name="Обычный 3 3 6" xfId="1330"/>
    <cellStyle name="Обычный 3 3 7" xfId="1331"/>
    <cellStyle name="Обычный 3 3 8" xfId="1332"/>
    <cellStyle name="Обычный 3 3 9" xfId="1333"/>
    <cellStyle name="Обычный 3 4" xfId="1023"/>
    <cellStyle name="Обычный 3 4 2" xfId="1024"/>
    <cellStyle name="Обычный 3 4 2 2" xfId="1334"/>
    <cellStyle name="Обычный 3 4 2 3" xfId="1335"/>
    <cellStyle name="Обычный 3 4 2 4" xfId="1336"/>
    <cellStyle name="Обычный 3 4 2 5" xfId="1337"/>
    <cellStyle name="Обычный 3 4 2 6" xfId="1338"/>
    <cellStyle name="Обычный 3 4 3" xfId="1339"/>
    <cellStyle name="Обычный 3 4 4" xfId="1340"/>
    <cellStyle name="Обычный 3 4 5" xfId="1341"/>
    <cellStyle name="Обычный 3 4 6" xfId="1342"/>
    <cellStyle name="Обычный 3 5" xfId="1025"/>
    <cellStyle name="Обычный 3 5 2" xfId="1343"/>
    <cellStyle name="Обычный 3 5 3" xfId="1344"/>
    <cellStyle name="Обычный 3 5 4" xfId="1345"/>
    <cellStyle name="Обычный 3 5 5" xfId="1346"/>
    <cellStyle name="Обычный 3 5 6" xfId="1347"/>
    <cellStyle name="Обычный 3 6" xfId="1026"/>
    <cellStyle name="Обычный 3 7" xfId="1027"/>
    <cellStyle name="Обычный 3 8" xfId="1028"/>
    <cellStyle name="Обычный 3 9" xfId="1029"/>
    <cellStyle name="Обычный 30" xfId="1030"/>
    <cellStyle name="Обычный 30 2" xfId="1031"/>
    <cellStyle name="Обычный 31" xfId="1032"/>
    <cellStyle name="Обычный 32" xfId="1033"/>
    <cellStyle name="Обычный 33" xfId="1034"/>
    <cellStyle name="Обычный 33 2" xfId="1035"/>
    <cellStyle name="Обычный 34" xfId="1036"/>
    <cellStyle name="Обычный 35" xfId="1037"/>
    <cellStyle name="Обычный 35 2" xfId="1038"/>
    <cellStyle name="Обычный 35 2 2" xfId="1348"/>
    <cellStyle name="Обычный 35 3" xfId="1349"/>
    <cellStyle name="Обычный 35 4" xfId="1350"/>
    <cellStyle name="Обычный 35 5" xfId="1351"/>
    <cellStyle name="Обычный 35 6" xfId="1352"/>
    <cellStyle name="Обычный 36" xfId="1039"/>
    <cellStyle name="Обычный 36 2" xfId="1353"/>
    <cellStyle name="Обычный 36 3" xfId="1354"/>
    <cellStyle name="Обычный 36 4" xfId="1355"/>
    <cellStyle name="Обычный 36 5" xfId="1356"/>
    <cellStyle name="Обычный 37" xfId="1040"/>
    <cellStyle name="Обычный 38" xfId="1041"/>
    <cellStyle name="Обычный 39" xfId="1042"/>
    <cellStyle name="Обычный 4" xfId="1043"/>
    <cellStyle name="Обычный 4 2" xfId="1044"/>
    <cellStyle name="Обычный 4 2 2" xfId="1045"/>
    <cellStyle name="Обычный 4 2 2 2" xfId="1357"/>
    <cellStyle name="Обычный 4 2 2 3" xfId="1358"/>
    <cellStyle name="Обычный 4 2 2 4" xfId="1359"/>
    <cellStyle name="Обычный 4 2 2 5" xfId="1360"/>
    <cellStyle name="Обычный 4 2 3" xfId="1361"/>
    <cellStyle name="Обычный 4 2 3 2" xfId="1362"/>
    <cellStyle name="Обычный 4 2 3 3" xfId="1363"/>
    <cellStyle name="Обычный 4 2 4" xfId="1364"/>
    <cellStyle name="Обычный 4 2 5" xfId="1365"/>
    <cellStyle name="Обычный 4 2 6" xfId="1366"/>
    <cellStyle name="Обычный 4 3" xfId="1046"/>
    <cellStyle name="Обычный 4 4" xfId="1047"/>
    <cellStyle name="Обычный 4 5" xfId="1367"/>
    <cellStyle name="Обычный 4 6" xfId="1368"/>
    <cellStyle name="Обычный 4 7" xfId="1369"/>
    <cellStyle name="Обычный 4_54-09-БЭР Приложения 1-15" xfId="1048"/>
    <cellStyle name="Обычный 40" xfId="1049"/>
    <cellStyle name="Обычный 41" xfId="1050"/>
    <cellStyle name="Обычный 42" xfId="1051"/>
    <cellStyle name="Обычный 43" xfId="1052"/>
    <cellStyle name="Обычный 44" xfId="1053"/>
    <cellStyle name="Обычный 45" xfId="1054"/>
    <cellStyle name="Обычный 46" xfId="1055"/>
    <cellStyle name="Обычный 47" xfId="1056"/>
    <cellStyle name="Обычный 47 2" xfId="1370"/>
    <cellStyle name="Обычный 47 2 2" xfId="1371"/>
    <cellStyle name="Обычный 47 3" xfId="1372"/>
    <cellStyle name="Обычный 48" xfId="1057"/>
    <cellStyle name="Обычный 49" xfId="1058"/>
    <cellStyle name="Обычный 49 2" xfId="1373"/>
    <cellStyle name="Обычный 49 3" xfId="1374"/>
    <cellStyle name="Обычный 49 4" xfId="1375"/>
    <cellStyle name="Обычный 5" xfId="1059"/>
    <cellStyle name="Обычный 5 10" xfId="1376"/>
    <cellStyle name="Обычный 5 11" xfId="1377"/>
    <cellStyle name="Обычный 5 12" xfId="1378"/>
    <cellStyle name="Обычный 5 2" xfId="1060"/>
    <cellStyle name="Обычный 5 2 2" xfId="1061"/>
    <cellStyle name="Обычный 5 2 3" xfId="1379"/>
    <cellStyle name="Обычный 5 2 4" xfId="1380"/>
    <cellStyle name="Обычный 5 2 5" xfId="1381"/>
    <cellStyle name="Обычный 5 2 6" xfId="1382"/>
    <cellStyle name="Обычный 5 3" xfId="1062"/>
    <cellStyle name="Обычный 5 4" xfId="1063"/>
    <cellStyle name="Обычный 5 4 2" xfId="1383"/>
    <cellStyle name="Обычный 5 5" xfId="1384"/>
    <cellStyle name="Обычный 5 5 2" xfId="1385"/>
    <cellStyle name="Обычный 5 5 3" xfId="1386"/>
    <cellStyle name="Обычный 5 5 4" xfId="1387"/>
    <cellStyle name="Обычный 5 5 5" xfId="1388"/>
    <cellStyle name="Обычный 5 6" xfId="1389"/>
    <cellStyle name="Обычный 5 7" xfId="1390"/>
    <cellStyle name="Обычный 5 8" xfId="1391"/>
    <cellStyle name="Обычный 5 9" xfId="1392"/>
    <cellStyle name="Обычный 5_2 ВЛ-6кВ 216бис сентябрь 2" xfId="1064"/>
    <cellStyle name="Обычный 50" xfId="1065"/>
    <cellStyle name="Обычный 50 2" xfId="1393"/>
    <cellStyle name="Обычный 50 3" xfId="1394"/>
    <cellStyle name="Обычный 51" xfId="1066"/>
    <cellStyle name="Обычный 51 2" xfId="1395"/>
    <cellStyle name="Обычный 52" xfId="1067"/>
    <cellStyle name="Обычный 53" xfId="1068"/>
    <cellStyle name="Обычный 54" xfId="1069"/>
    <cellStyle name="Обычный 55" xfId="1070"/>
    <cellStyle name="Обычный 56" xfId="1071"/>
    <cellStyle name="Обычный 57" xfId="1072"/>
    <cellStyle name="Обычный 58" xfId="1073"/>
    <cellStyle name="Обычный 59" xfId="1074"/>
    <cellStyle name="Обычный 6" xfId="1075"/>
    <cellStyle name="Обычный 6 10" xfId="1396"/>
    <cellStyle name="Обычный 6 2" xfId="1076"/>
    <cellStyle name="Обычный 6 2 10" xfId="1397"/>
    <cellStyle name="Обычный 6 2 2" xfId="1398"/>
    <cellStyle name="Обычный 6 2 3" xfId="1399"/>
    <cellStyle name="Обычный 6 2 4" xfId="1400"/>
    <cellStyle name="Обычный 6 2 5" xfId="1401"/>
    <cellStyle name="Обычный 6 2 6" xfId="1402"/>
    <cellStyle name="Обычный 6 2 7" xfId="1403"/>
    <cellStyle name="Обычный 6 2 8" xfId="1404"/>
    <cellStyle name="Обычный 6 2 9" xfId="1405"/>
    <cellStyle name="Обычный 6 3" xfId="1406"/>
    <cellStyle name="Обычный 6 3 2" xfId="1407"/>
    <cellStyle name="Обычный 6 3 3" xfId="1408"/>
    <cellStyle name="Обычный 6 4" xfId="1409"/>
    <cellStyle name="Обычный 6 5" xfId="1410"/>
    <cellStyle name="Обычный 6 6" xfId="1411"/>
    <cellStyle name="Обычный 6 7" xfId="1412"/>
    <cellStyle name="Обычный 6 8" xfId="1413"/>
    <cellStyle name="Обычный 6 9" xfId="1414"/>
    <cellStyle name="Обычный 60" xfId="1077"/>
    <cellStyle name="Обычный 61" xfId="1415"/>
    <cellStyle name="Обычный 62" xfId="1078"/>
    <cellStyle name="Обычный 63" xfId="1079"/>
    <cellStyle name="Обычный 64" xfId="1080"/>
    <cellStyle name="Обычный 65" xfId="1081"/>
    <cellStyle name="Обычный 66" xfId="1082"/>
    <cellStyle name="Обычный 67" xfId="1083"/>
    <cellStyle name="Обычный 68" xfId="1084"/>
    <cellStyle name="Обычный 7" xfId="1085"/>
    <cellStyle name="Обычный 7 2" xfId="1416"/>
    <cellStyle name="Обычный 7 3" xfId="1417"/>
    <cellStyle name="Обычный 7 4" xfId="1418"/>
    <cellStyle name="Обычный 7 5" xfId="1419"/>
    <cellStyle name="Обычный 7 6" xfId="1420"/>
    <cellStyle name="Обычный 8" xfId="1086"/>
    <cellStyle name="Обычный 8 2" xfId="1087"/>
    <cellStyle name="Обычный 8 3" xfId="1421"/>
    <cellStyle name="Обычный 8 4" xfId="1422"/>
    <cellStyle name="Обычный 8 5" xfId="1423"/>
    <cellStyle name="Обычный 8 6" xfId="1424"/>
    <cellStyle name="Обычный 9" xfId="1088"/>
    <cellStyle name="Обычный 9 2" xfId="1089"/>
    <cellStyle name="Обычный 9 2 2" xfId="1425"/>
    <cellStyle name="Обычный 9 2 3" xfId="1426"/>
    <cellStyle name="Обычный 9 2 4" xfId="1427"/>
    <cellStyle name="Обычный 9 2 5" xfId="1428"/>
    <cellStyle name="Обычный 9 3" xfId="1429"/>
    <cellStyle name="Обычный 9 4" xfId="1430"/>
    <cellStyle name="Обычный 9 5" xfId="1431"/>
    <cellStyle name="Обычный 9 6" xfId="1432"/>
    <cellStyle name="Обычный_ВАНЬ-еган ДНС2 наладка" xfId="1169"/>
    <cellStyle name="Обычный_ВЕ-КТПН 2_ЗРУ-6 кВ ПС 35-6 К-1585- Реконструкция" xfId="1"/>
    <cellStyle name="Обычный_дек98" xfId="1171"/>
    <cellStyle name="Обычный_К1в МЧ" xfId="8"/>
    <cellStyle name="Обычный_Смета (монтаж)" xfId="1174"/>
    <cellStyle name="Обычный_Смета на наладку к333- 2005" xfId="1167"/>
    <cellStyle name="Обычный_ф16 Ник_ПС К1508 -2007" xfId="1168"/>
    <cellStyle name="Обычный_ф-18 К911" xfId="1172"/>
    <cellStyle name="Обычный_ф4 К1531 (2)" xfId="7"/>
    <cellStyle name="Параметр" xfId="1433"/>
    <cellStyle name="ПеременныеСметы" xfId="1434"/>
    <cellStyle name="Плохой 2" xfId="1090"/>
    <cellStyle name="Плохой 2 2" xfId="1091"/>
    <cellStyle name="Плохой 2 3" xfId="1092"/>
    <cellStyle name="Плохой 3" xfId="1093"/>
    <cellStyle name="Плохой 4" xfId="1094"/>
    <cellStyle name="Пояснение 2" xfId="1095"/>
    <cellStyle name="Пояснение 2 2" xfId="1096"/>
    <cellStyle name="Пояснение 2 3" xfId="1097"/>
    <cellStyle name="Пояснение 3" xfId="1098"/>
    <cellStyle name="Пояснение 4" xfId="1099"/>
    <cellStyle name="Примечание 2" xfId="1100"/>
    <cellStyle name="Примечание 2 2" xfId="1101"/>
    <cellStyle name="Примечание 2 3" xfId="1102"/>
    <cellStyle name="Примечание 3" xfId="1103"/>
    <cellStyle name="Примечание 4" xfId="1104"/>
    <cellStyle name="Примечание 5" xfId="1105"/>
    <cellStyle name="Процент_4кв" xfId="1106"/>
    <cellStyle name="Процентный 2" xfId="1107"/>
    <cellStyle name="Процентный 2 2" xfId="1108"/>
    <cellStyle name="Процентный 2 2 2" xfId="1435"/>
    <cellStyle name="Процентный 2 2 3" xfId="1436"/>
    <cellStyle name="Процентный 2 2 4" xfId="1437"/>
    <cellStyle name="Процентный 2 2 5" xfId="1438"/>
    <cellStyle name="Процентный 2 2 6" xfId="1439"/>
    <cellStyle name="Процентный 2 3" xfId="1109"/>
    <cellStyle name="Процентный 2 4" xfId="1440"/>
    <cellStyle name="Процентный 2 5" xfId="1441"/>
    <cellStyle name="Процентный 2 6" xfId="1442"/>
    <cellStyle name="Процентный 2 7" xfId="1443"/>
    <cellStyle name="Процентный 3" xfId="1110"/>
    <cellStyle name="Процентный 4" xfId="1111"/>
    <cellStyle name="Процентный 4 2" xfId="1112"/>
    <cellStyle name="Процентный 5" xfId="1113"/>
    <cellStyle name="Процентный 5 2" xfId="1114"/>
    <cellStyle name="Процентный 5 2 2" xfId="1115"/>
    <cellStyle name="Процентный 5 3" xfId="1116"/>
    <cellStyle name="Процентный 6" xfId="1117"/>
    <cellStyle name="Процентный 6 2" xfId="1118"/>
    <cellStyle name="РесСмета" xfId="1119"/>
    <cellStyle name="СводкаСтоимРаб" xfId="1444"/>
    <cellStyle name="СводРасч" xfId="1445"/>
    <cellStyle name="Связанная ячейка 2" xfId="1120"/>
    <cellStyle name="Связанная ячейка 2 2" xfId="1121"/>
    <cellStyle name="Связанная ячейка 2 3" xfId="1122"/>
    <cellStyle name="Связанная ячейка 3" xfId="1123"/>
    <cellStyle name="Связанная ячейка 4" xfId="1124"/>
    <cellStyle name="Стиль 1" xfId="1125"/>
    <cellStyle name="Стиль 1 10" xfId="1446"/>
    <cellStyle name="Стиль 1 2" xfId="1126"/>
    <cellStyle name="Стиль 1 2 2" xfId="1127"/>
    <cellStyle name="Стиль 1 2 2 2" xfId="1447"/>
    <cellStyle name="Стиль 1 2 2 3" xfId="1448"/>
    <cellStyle name="Стиль 1 2 3" xfId="1449"/>
    <cellStyle name="Стиль 1 3" xfId="1128"/>
    <cellStyle name="Стиль 1 3 2" xfId="1450"/>
    <cellStyle name="Стиль 1 3 3" xfId="1451"/>
    <cellStyle name="Стиль 1 3 4" xfId="1452"/>
    <cellStyle name="Стиль 1 3 5" xfId="1453"/>
    <cellStyle name="Стиль 1 3 6" xfId="1454"/>
    <cellStyle name="Стиль 1 4" xfId="1455"/>
    <cellStyle name="Стиль 1 4 2" xfId="1456"/>
    <cellStyle name="Стиль 1 4 3" xfId="1457"/>
    <cellStyle name="Стиль 1 4 4" xfId="1458"/>
    <cellStyle name="Стиль 1 4 5" xfId="1459"/>
    <cellStyle name="Стиль 1 5" xfId="1460"/>
    <cellStyle name="Стиль 1 6" xfId="1461"/>
    <cellStyle name="Стиль 1 7" xfId="1462"/>
    <cellStyle name="Стиль 1 8" xfId="1463"/>
    <cellStyle name="Стиль 1 9" xfId="1464"/>
    <cellStyle name="Стиль 1_7  АБК-1 к  213-215" xfId="1129"/>
    <cellStyle name="ТЕКСТ" xfId="1130"/>
    <cellStyle name="Текст предупреждения 2" xfId="1131"/>
    <cellStyle name="Текст предупреждения 2 2" xfId="1132"/>
    <cellStyle name="Текст предупреждения 2 3" xfId="1133"/>
    <cellStyle name="Текст предупреждения 3" xfId="1134"/>
    <cellStyle name="Текст предупреждения 4" xfId="1135"/>
    <cellStyle name="Титул" xfId="1136"/>
    <cellStyle name="Тысячи [0]_06_05(см 2)рен.бл.1август" xfId="1137"/>
    <cellStyle name="Тысячи(0)" xfId="1138"/>
    <cellStyle name="Тысячи_06_05(см 2)рен.бл.1август" xfId="1139"/>
    <cellStyle name="Упаковка" xfId="1140"/>
    <cellStyle name="ФИКСИРОВАННЫЙ" xfId="1141"/>
    <cellStyle name="Финансовый [0] 2" xfId="1142"/>
    <cellStyle name="Финансовый 10" xfId="1465"/>
    <cellStyle name="Финансовый 2" xfId="1143"/>
    <cellStyle name="Финансовый 2 10" xfId="1466"/>
    <cellStyle name="Финансовый 2 2" xfId="1144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5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6"/>
    <cellStyle name="Финансовый 3 2" xfId="1147"/>
    <cellStyle name="Финансовый 4" xfId="1148"/>
    <cellStyle name="Финансовый 5" xfId="1149"/>
    <cellStyle name="Финансовый 6" xfId="1150"/>
    <cellStyle name="Финансовый 6 2" xfId="1151"/>
    <cellStyle name="Финансовый 7" xfId="1152"/>
    <cellStyle name="Финансовый 7 2" xfId="1485"/>
    <cellStyle name="Финансовый 7 3" xfId="1486"/>
    <cellStyle name="Финансовый 7 4" xfId="1487"/>
    <cellStyle name="Финансовый 7 5" xfId="1488"/>
    <cellStyle name="Финансовый 7 6" xfId="1489"/>
    <cellStyle name="Финансовый 8" xfId="1153"/>
    <cellStyle name="Финансовый 8 2" xfId="1490"/>
    <cellStyle name="Финансовый 8 3" xfId="1491"/>
    <cellStyle name="Финансовый 8 4" xfId="1492"/>
    <cellStyle name="Финансовый 8 5" xfId="1493"/>
    <cellStyle name="Финансовый 9" xfId="1154"/>
    <cellStyle name="Финансовый 9 2" xfId="1494"/>
    <cellStyle name="Финансовый 9 3" xfId="1495"/>
    <cellStyle name="Финансовый 9 4" xfId="1496"/>
    <cellStyle name="Финансовый 9 5" xfId="1497"/>
    <cellStyle name="Финансовый_Смета на наладку к333- 2005" xfId="1170"/>
    <cellStyle name="Хвост" xfId="1155"/>
    <cellStyle name="Хороший 2" xfId="1156"/>
    <cellStyle name="Хороший 2 2" xfId="1157"/>
    <cellStyle name="Хороший 2 3" xfId="1158"/>
    <cellStyle name="Хороший 3" xfId="1159"/>
    <cellStyle name="Хороший 4" xfId="1160"/>
    <cellStyle name="Цена" xfId="1161"/>
    <cellStyle name="Цена 2" xfId="1162"/>
    <cellStyle name="Џђћ–…ќ’ќ›‰" xfId="1163"/>
    <cellStyle name="Экспертиза" xfId="1164"/>
    <cellStyle name="Экспертиза 2" xfId="1165"/>
    <cellStyle name="常规_kcb97" xfId="11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1266825</xdr:colOff>
      <xdr:row>146</xdr:row>
      <xdr:rowOff>0</xdr:rowOff>
    </xdr:from>
    <xdr:to>
      <xdr:col>7</xdr:col>
      <xdr:colOff>747056</xdr:colOff>
      <xdr:row>146</xdr:row>
      <xdr:rowOff>25527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55387875"/>
          <a:ext cx="2880656" cy="255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067;&#1055;&#1054;&#1051;&#1053;&#1045;&#1053;&#1048;&#1045;\&#1042;&#1067;&#1055;&#1054;&#1051;&#1053;&#1045;&#1053;&#1048;&#1045;%202014\&#1043;&#1058;&#1052;%202014\&#1088;&#1072;&#1079;&#1073;&#1086;&#1088;%20&#1053;&#1077;&#1083;&#1103;\&#1076;&#1083;&#1103;%20&#1043;&#1056;&#1048;&#1041;%20&#1087;&#1088;&#1086;&#1074;&#1077;&#1088;&#1082;&#1072;\&#1057;&#1052;&#1045;&#1058;&#1040;6,7,8%20%20630&#1082;&#1042;&#1040;%20&#1060;&#1054;&#1056;&#1052;&#1040;%20&#1056;&#1053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0;&#1057;/&#1044;&#1086;&#1082;&#1091;&#1084;&#1077;&#1085;&#1090;&#1099;%20&#1086;&#1090;&#1076;&#1077;&#1083;&#1072;/OKS%20GENERAL/&#1042;&#1067;&#1055;&#1054;&#1051;&#1053;&#1045;&#1053;&#1048;&#1045;/&#1047;&#1040;&#1050;&#1059;&#1055;&#1050;&#1048;%20&#1086;&#1082;&#1089;/2025/2%20&#1082;&#1074;&#1072;&#1088;&#1090;&#1072;&#1083;/15.%20&#1069;&#1047;&#1055;_%20&#1052;&#1086;&#1085;.%20&#1080;%20&#1053;&#1072;&#1083;._&#1055;&#1057;_&#1044;&#1053;&#1057;_&#1043;&#1045;/&#1047;&#1072;&#1087;&#1088;&#1086;&#1089;,%20&#1058;&#1047;_&#1052;&#1086;&#1085;&#1090;&#1072;&#1078;+&#1055;&#1053;&#1056;_&#1055;&#1057;%20_&#1044;&#1053;&#1057;_&#1043;&#10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ежедн. перевозка рабочих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М-29 авг осн"/>
      <sheetName val="Распоряжения"/>
      <sheetName val="Расчет цены"/>
      <sheetName val="ИД1"/>
      <sheetName val="EKDEB90"/>
      <sheetName val="5Г_(2)1"/>
      <sheetName val="М-29_авг_осн"/>
      <sheetName val=" Оборудование  end"/>
      <sheetName val="ГАЗ_камаз"/>
      <sheetName val="5Г_(2)2"/>
      <sheetName val="М-29_авг_осн1"/>
      <sheetName val="Расчет_цены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Январь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Дополнительные параметры"/>
      <sheetName val="фонтан разбитый2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ИД"/>
      <sheetName val="Вспомогательный"/>
      <sheetName val="СУТТ"/>
      <sheetName val="EKDEB90"/>
      <sheetName val="янв ГГКМ"/>
      <sheetName val="Destination"/>
      <sheetName val="Инжинерная подготовка"/>
      <sheetName val="БАЛАНС(большой)"/>
      <sheetName val="1.3"/>
      <sheetName val="ВМ"/>
      <sheetName val="ФОТ"/>
      <sheetName val="апр.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Прогноз 3"/>
      <sheetName val="ПДР ООО &quot;Юкос ФБЦ&quot;"/>
      <sheetName val="Общие"/>
      <sheetName val="Причины отклонений"/>
      <sheetName val="Статус работы"/>
      <sheetName val="Уровень графика"/>
      <sheetName val="ресурсный.xls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Приложение к ТЗ"/>
      <sheetName val="ТЗ"/>
      <sheetName val="СВОД"/>
      <sheetName val="График"/>
      <sheetName val="ШКАЛА"/>
      <sheetName val="КС-2_форма"/>
      <sheetName val="КС-3_форма"/>
      <sheetName val="Акт передачи в монтаж обору"/>
      <sheetName val="Справка В-2"/>
    </sheetNames>
    <sheetDataSet>
      <sheetData sheetId="0">
        <row r="19">
          <cell r="B19" t="str">
            <v>Монтажные и наладочные работы по Техническому перевооружению объекта: «ПС 35/6кВ "ДНС" Гун-Еганского месторождения нефти (П\СТ 35\6 ST 7 2*4000КВА Г-ЕГ)»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Normal="100" workbookViewId="0">
      <selection activeCell="H15" sqref="H15"/>
    </sheetView>
  </sheetViews>
  <sheetFormatPr defaultRowHeight="15"/>
  <cols>
    <col min="1" max="1" width="38.140625" style="491" customWidth="1"/>
    <col min="2" max="2" width="9.28515625" style="491" customWidth="1"/>
    <col min="3" max="3" width="29.85546875" style="491" customWidth="1"/>
    <col min="4" max="4" width="29.7109375" style="491" customWidth="1"/>
    <col min="5" max="5" width="9.140625" style="491"/>
    <col min="6" max="6" width="11.42578125" style="491" bestFit="1" customWidth="1"/>
    <col min="7" max="16384" width="9.140625" style="491"/>
  </cols>
  <sheetData>
    <row r="1" spans="1:8">
      <c r="D1" s="3" t="s">
        <v>580</v>
      </c>
    </row>
    <row r="2" spans="1:8">
      <c r="D2" s="3" t="s">
        <v>584</v>
      </c>
    </row>
    <row r="3" spans="1:8">
      <c r="D3" s="3" t="s">
        <v>579</v>
      </c>
    </row>
    <row r="4" spans="1:8" ht="21.75" customHeight="1">
      <c r="D4" s="492"/>
    </row>
    <row r="5" spans="1:8">
      <c r="A5" s="163" t="s">
        <v>1</v>
      </c>
      <c r="B5" s="493"/>
      <c r="D5" s="163" t="s">
        <v>2</v>
      </c>
    </row>
    <row r="6" spans="1:8">
      <c r="A6" s="7" t="s">
        <v>566</v>
      </c>
      <c r="B6" s="493"/>
      <c r="D6" s="7" t="s">
        <v>297</v>
      </c>
      <c r="H6" s="7"/>
    </row>
    <row r="7" spans="1:8">
      <c r="A7" s="7" t="s">
        <v>5</v>
      </c>
      <c r="B7" s="493"/>
      <c r="D7" s="7" t="s">
        <v>6</v>
      </c>
      <c r="H7" s="7"/>
    </row>
    <row r="8" spans="1:8">
      <c r="A8" s="163" t="s">
        <v>7</v>
      </c>
      <c r="B8" s="493"/>
      <c r="D8" s="163" t="s">
        <v>567</v>
      </c>
      <c r="H8" s="163"/>
    </row>
    <row r="9" spans="1:8">
      <c r="A9" s="163"/>
      <c r="B9" s="493"/>
      <c r="D9" s="163"/>
    </row>
    <row r="12" spans="1:8">
      <c r="A12" s="513" t="s">
        <v>568</v>
      </c>
      <c r="B12" s="513"/>
      <c r="C12" s="513"/>
      <c r="D12" s="513"/>
    </row>
    <row r="13" spans="1:8">
      <c r="A13" s="509"/>
      <c r="B13" s="509"/>
      <c r="C13" s="509"/>
      <c r="D13" s="509"/>
    </row>
    <row r="14" spans="1:8" ht="39.75" customHeight="1">
      <c r="A14" s="514" t="str">
        <f>[31]Запрос!B19</f>
        <v>Монтажные и наладочные работы по Техническому перевооружению объекта: «ПС 35/6кВ "ДНС" Гун-Еганского месторождения нефти (П\СТ 35\6 ST 7 2*4000КВА Г-ЕГ)»</v>
      </c>
      <c r="B14" s="514"/>
      <c r="C14" s="514"/>
      <c r="D14" s="514"/>
    </row>
    <row r="16" spans="1:8" ht="27.75" customHeight="1">
      <c r="A16" s="494" t="s">
        <v>445</v>
      </c>
      <c r="B16" s="495" t="s">
        <v>424</v>
      </c>
      <c r="C16" s="494" t="s">
        <v>569</v>
      </c>
      <c r="D16" s="496" t="s">
        <v>15</v>
      </c>
    </row>
    <row r="17" spans="1:6" ht="33" customHeight="1">
      <c r="A17" s="497" t="s">
        <v>570</v>
      </c>
      <c r="B17" s="498" t="s">
        <v>430</v>
      </c>
      <c r="C17" s="499">
        <v>2658826</v>
      </c>
      <c r="D17" s="500" t="s">
        <v>571</v>
      </c>
      <c r="F17" s="501"/>
    </row>
    <row r="18" spans="1:6" ht="33" customHeight="1">
      <c r="A18" s="497" t="s">
        <v>572</v>
      </c>
      <c r="B18" s="500" t="s">
        <v>430</v>
      </c>
      <c r="C18" s="499">
        <v>2896481</v>
      </c>
      <c r="D18" s="500" t="s">
        <v>573</v>
      </c>
      <c r="F18" s="501"/>
    </row>
    <row r="19" spans="1:6" ht="31.5">
      <c r="A19" s="502" t="s">
        <v>574</v>
      </c>
      <c r="B19" s="503"/>
      <c r="C19" s="504">
        <f>C17+C18</f>
        <v>5555307</v>
      </c>
      <c r="F19" s="501"/>
    </row>
    <row r="20" spans="1:6" ht="15.75">
      <c r="A20" s="505" t="s">
        <v>575</v>
      </c>
      <c r="B20" s="503"/>
      <c r="C20" s="504">
        <f>C19*0.2</f>
        <v>1111061.3999999999</v>
      </c>
    </row>
    <row r="21" spans="1:6" ht="15.75">
      <c r="A21" s="505" t="s">
        <v>576</v>
      </c>
      <c r="B21" s="503"/>
      <c r="C21" s="504">
        <f>C19+C20</f>
        <v>6666368.4000000004</v>
      </c>
    </row>
    <row r="23" spans="1:6" ht="18" customHeight="1">
      <c r="C23" s="506"/>
    </row>
    <row r="24" spans="1:6">
      <c r="A24" s="507" t="s">
        <v>577</v>
      </c>
      <c r="B24" s="515" t="s">
        <v>578</v>
      </c>
      <c r="C24" s="515"/>
    </row>
    <row r="25" spans="1:6">
      <c r="C25" s="508"/>
    </row>
  </sheetData>
  <mergeCells count="3">
    <mergeCell ref="A12:D12"/>
    <mergeCell ref="A14:D14"/>
    <mergeCell ref="B24:C24"/>
  </mergeCells>
  <pageMargins left="0.7" right="0.24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zoomScaleNormal="100" workbookViewId="0">
      <selection activeCell="H2" sqref="H2"/>
    </sheetView>
  </sheetViews>
  <sheetFormatPr defaultRowHeight="12.75"/>
  <cols>
    <col min="1" max="1" width="5.42578125" style="2" customWidth="1"/>
    <col min="2" max="2" width="31.42578125" style="1" customWidth="1"/>
    <col min="3" max="3" width="5.7109375" style="2" customWidth="1"/>
    <col min="4" max="4" width="7.85546875" style="2" customWidth="1"/>
    <col min="5" max="5" width="36" style="15" customWidth="1"/>
    <col min="6" max="6" width="7.28515625" style="2" customWidth="1"/>
    <col min="7" max="7" width="7.7109375" style="2" customWidth="1"/>
    <col min="8" max="8" width="55.7109375" style="16" customWidth="1"/>
    <col min="9" max="16384" width="9.140625" style="1"/>
  </cols>
  <sheetData>
    <row r="1" spans="1:8">
      <c r="A1" s="287" t="s">
        <v>0</v>
      </c>
      <c r="D1" s="1"/>
      <c r="E1" s="1"/>
      <c r="F1" s="1"/>
      <c r="H1" s="3" t="s">
        <v>581</v>
      </c>
    </row>
    <row r="2" spans="1:8">
      <c r="A2" s="287"/>
      <c r="D2" s="1"/>
      <c r="E2" s="1"/>
      <c r="F2" s="1"/>
      <c r="H2" s="3" t="s">
        <v>584</v>
      </c>
    </row>
    <row r="3" spans="1:8">
      <c r="A3" s="287"/>
      <c r="D3" s="1"/>
      <c r="E3" s="1"/>
      <c r="F3" s="1"/>
      <c r="H3" s="3" t="s">
        <v>579</v>
      </c>
    </row>
    <row r="4" spans="1:8">
      <c r="A4" s="510"/>
      <c r="D4" s="1"/>
      <c r="E4" s="1"/>
      <c r="F4" s="1"/>
      <c r="H4" s="3"/>
    </row>
    <row r="5" spans="1:8" ht="14.25">
      <c r="A5" s="4" t="s">
        <v>1</v>
      </c>
      <c r="D5" s="1"/>
      <c r="E5" s="1"/>
      <c r="F5" s="1"/>
      <c r="G5" s="1"/>
      <c r="H5" s="5" t="s">
        <v>2</v>
      </c>
    </row>
    <row r="6" spans="1:8" ht="15">
      <c r="A6" s="7" t="s">
        <v>3</v>
      </c>
      <c r="D6" s="1"/>
      <c r="E6" s="1"/>
      <c r="F6" s="1"/>
      <c r="G6" s="1"/>
      <c r="H6" s="8" t="s">
        <v>4</v>
      </c>
    </row>
    <row r="7" spans="1:8" ht="15">
      <c r="A7" s="7" t="s">
        <v>5</v>
      </c>
      <c r="D7" s="1"/>
      <c r="E7" s="1"/>
      <c r="F7" s="1"/>
      <c r="G7" s="1"/>
      <c r="H7" s="8" t="s">
        <v>6</v>
      </c>
    </row>
    <row r="8" spans="1:8" ht="14.25">
      <c r="A8" s="4" t="s">
        <v>7</v>
      </c>
      <c r="D8" s="1"/>
      <c r="E8" s="1"/>
      <c r="F8" s="1"/>
      <c r="G8" s="1"/>
      <c r="H8" s="4" t="s">
        <v>8</v>
      </c>
    </row>
    <row r="9" spans="1:8" ht="14.25">
      <c r="A9" s="4"/>
      <c r="D9" s="1"/>
      <c r="E9" s="1"/>
      <c r="F9" s="1"/>
      <c r="G9" s="4"/>
      <c r="H9" s="1"/>
    </row>
    <row r="10" spans="1:8" s="9" customFormat="1" ht="15">
      <c r="A10" s="569"/>
      <c r="B10" s="569"/>
      <c r="C10" s="569"/>
      <c r="D10" s="569"/>
      <c r="E10" s="569"/>
      <c r="F10" s="569"/>
      <c r="G10" s="569"/>
      <c r="H10" s="7"/>
    </row>
    <row r="11" spans="1:8" s="9" customFormat="1" ht="14.25">
      <c r="A11" s="570" t="s">
        <v>556</v>
      </c>
      <c r="B11" s="570"/>
      <c r="C11" s="570"/>
      <c r="D11" s="570"/>
      <c r="E11" s="570"/>
      <c r="F11" s="570"/>
      <c r="G11" s="570"/>
      <c r="H11" s="570"/>
    </row>
    <row r="12" spans="1:8" s="9" customFormat="1" ht="14.25">
      <c r="A12" s="511"/>
      <c r="B12" s="511"/>
      <c r="C12" s="511"/>
      <c r="D12" s="511"/>
      <c r="E12" s="511"/>
      <c r="F12" s="511"/>
      <c r="G12" s="511"/>
      <c r="H12" s="511"/>
    </row>
    <row r="13" spans="1:8" s="9" customFormat="1" ht="36.75" customHeight="1" thickBot="1">
      <c r="A13" s="571" t="s">
        <v>557</v>
      </c>
      <c r="B13" s="571"/>
      <c r="C13" s="571"/>
      <c r="D13" s="571"/>
      <c r="E13" s="571"/>
      <c r="F13" s="571"/>
      <c r="G13" s="571"/>
      <c r="H13" s="571"/>
    </row>
    <row r="14" spans="1:8" s="15" customFormat="1" ht="12">
      <c r="A14" s="10" t="s">
        <v>10</v>
      </c>
      <c r="B14" s="11" t="s">
        <v>11</v>
      </c>
      <c r="C14" s="12" t="s">
        <v>12</v>
      </c>
      <c r="D14" s="12" t="s">
        <v>13</v>
      </c>
      <c r="E14" s="13" t="s">
        <v>14</v>
      </c>
      <c r="F14" s="14" t="s">
        <v>12</v>
      </c>
      <c r="G14" s="13" t="s">
        <v>13</v>
      </c>
      <c r="H14" s="13" t="s">
        <v>15</v>
      </c>
    </row>
    <row r="15" spans="1:8" s="15" customFormat="1" ht="12.75" customHeight="1" thickBot="1">
      <c r="A15" s="17" t="s">
        <v>16</v>
      </c>
      <c r="B15" s="18" t="s">
        <v>17</v>
      </c>
      <c r="C15" s="19" t="s">
        <v>18</v>
      </c>
      <c r="D15" s="19"/>
      <c r="E15" s="20"/>
      <c r="F15" s="21" t="s">
        <v>18</v>
      </c>
      <c r="G15" s="22"/>
      <c r="H15" s="22"/>
    </row>
    <row r="16" spans="1:8" ht="11.25" customHeight="1" thickBot="1">
      <c r="A16" s="572" t="s">
        <v>32</v>
      </c>
      <c r="B16" s="573"/>
      <c r="C16" s="573"/>
      <c r="D16" s="573"/>
      <c r="E16" s="573"/>
      <c r="F16" s="573"/>
      <c r="G16" s="573"/>
      <c r="H16" s="574"/>
    </row>
    <row r="17" spans="1:8" s="6" customFormat="1" ht="11.25" customHeight="1">
      <c r="A17" s="562">
        <v>1</v>
      </c>
      <c r="B17" s="564" t="s">
        <v>33</v>
      </c>
      <c r="C17" s="532" t="s">
        <v>19</v>
      </c>
      <c r="D17" s="567">
        <v>15</v>
      </c>
      <c r="E17" s="306" t="s">
        <v>34</v>
      </c>
      <c r="F17" s="337" t="s">
        <v>19</v>
      </c>
      <c r="G17" s="310">
        <v>3</v>
      </c>
      <c r="H17" s="308" t="s">
        <v>35</v>
      </c>
    </row>
    <row r="18" spans="1:8" s="6" customFormat="1" ht="21" customHeight="1">
      <c r="A18" s="563"/>
      <c r="B18" s="565"/>
      <c r="C18" s="566"/>
      <c r="D18" s="568"/>
      <c r="E18" s="67" t="s">
        <v>36</v>
      </c>
      <c r="F18" s="322" t="s">
        <v>19</v>
      </c>
      <c r="G18" s="28">
        <v>12</v>
      </c>
      <c r="H18" s="309" t="s">
        <v>37</v>
      </c>
    </row>
    <row r="19" spans="1:8" s="6" customFormat="1" ht="15.75" customHeight="1">
      <c r="A19" s="109">
        <v>2</v>
      </c>
      <c r="B19" s="141" t="s">
        <v>38</v>
      </c>
      <c r="C19" s="26" t="s">
        <v>19</v>
      </c>
      <c r="D19" s="27">
        <v>33</v>
      </c>
      <c r="E19" s="67" t="s">
        <v>39</v>
      </c>
      <c r="F19" s="322" t="s">
        <v>19</v>
      </c>
      <c r="G19" s="28">
        <v>9</v>
      </c>
      <c r="H19" s="309" t="s">
        <v>40</v>
      </c>
    </row>
    <row r="20" spans="1:8" s="6" customFormat="1" ht="21.75" customHeight="1">
      <c r="A20" s="109"/>
      <c r="B20" s="141"/>
      <c r="C20" s="26"/>
      <c r="D20" s="27"/>
      <c r="E20" s="67" t="s">
        <v>41</v>
      </c>
      <c r="F20" s="322" t="s">
        <v>19</v>
      </c>
      <c r="G20" s="28">
        <v>20</v>
      </c>
      <c r="H20" s="309" t="s">
        <v>42</v>
      </c>
    </row>
    <row r="21" spans="1:8" s="6" customFormat="1" ht="15" customHeight="1">
      <c r="A21" s="109"/>
      <c r="B21" s="141"/>
      <c r="C21" s="26"/>
      <c r="D21" s="27"/>
      <c r="E21" s="67" t="s">
        <v>43</v>
      </c>
      <c r="F21" s="322" t="s">
        <v>19</v>
      </c>
      <c r="G21" s="28">
        <v>4</v>
      </c>
      <c r="H21" s="309" t="s">
        <v>44</v>
      </c>
    </row>
    <row r="22" spans="1:8" s="6" customFormat="1" ht="13.5" thickBot="1">
      <c r="A22" s="304">
        <v>3</v>
      </c>
      <c r="B22" s="305" t="s">
        <v>45</v>
      </c>
      <c r="C22" s="42" t="s">
        <v>19</v>
      </c>
      <c r="D22" s="43">
        <v>6</v>
      </c>
      <c r="E22" s="307" t="s">
        <v>46</v>
      </c>
      <c r="F22" s="323" t="s">
        <v>19</v>
      </c>
      <c r="G22" s="44">
        <v>6</v>
      </c>
      <c r="H22" s="61" t="s">
        <v>47</v>
      </c>
    </row>
    <row r="23" spans="1:8" ht="12.75" customHeight="1">
      <c r="A23" s="469">
        <v>4</v>
      </c>
      <c r="B23" s="125" t="s">
        <v>48</v>
      </c>
      <c r="C23" s="38"/>
      <c r="D23" s="470"/>
      <c r="E23" s="89"/>
      <c r="F23" s="324"/>
      <c r="G23" s="325"/>
      <c r="H23" s="90"/>
    </row>
    <row r="24" spans="1:8" ht="12.75" customHeight="1">
      <c r="A24" s="24"/>
      <c r="B24" s="57" t="s">
        <v>49</v>
      </c>
      <c r="C24" s="76" t="s">
        <v>19</v>
      </c>
      <c r="D24" s="26">
        <v>136</v>
      </c>
      <c r="E24" s="75"/>
      <c r="F24" s="28"/>
      <c r="G24" s="68"/>
      <c r="H24" s="29"/>
    </row>
    <row r="25" spans="1:8" ht="24.75" customHeight="1">
      <c r="A25" s="24"/>
      <c r="B25" s="32"/>
      <c r="C25" s="76"/>
      <c r="D25" s="26">
        <v>84</v>
      </c>
      <c r="E25" s="75" t="s">
        <v>50</v>
      </c>
      <c r="F25" s="28" t="s">
        <v>19</v>
      </c>
      <c r="G25" s="68">
        <v>18</v>
      </c>
      <c r="H25" s="31" t="s">
        <v>51</v>
      </c>
    </row>
    <row r="26" spans="1:8" ht="18.75" customHeight="1">
      <c r="A26" s="24"/>
      <c r="B26" s="32"/>
      <c r="C26" s="76"/>
      <c r="D26" s="26">
        <v>90</v>
      </c>
      <c r="E26" s="75" t="s">
        <v>52</v>
      </c>
      <c r="F26" s="28" t="s">
        <v>19</v>
      </c>
      <c r="G26" s="68">
        <v>2</v>
      </c>
      <c r="H26" s="77" t="s">
        <v>53</v>
      </c>
    </row>
    <row r="27" spans="1:8" ht="18.75" customHeight="1">
      <c r="A27" s="24"/>
      <c r="B27" s="32"/>
      <c r="C27" s="76"/>
      <c r="D27" s="26"/>
      <c r="E27" s="75" t="s">
        <v>54</v>
      </c>
      <c r="F27" s="28"/>
      <c r="G27" s="68">
        <v>2</v>
      </c>
      <c r="H27" s="77" t="s">
        <v>55</v>
      </c>
    </row>
    <row r="28" spans="1:8" ht="38.25">
      <c r="A28" s="24"/>
      <c r="B28" s="32"/>
      <c r="C28" s="76"/>
      <c r="D28" s="26"/>
      <c r="E28" s="75" t="s">
        <v>56</v>
      </c>
      <c r="F28" s="28" t="s">
        <v>19</v>
      </c>
      <c r="G28" s="68">
        <v>28</v>
      </c>
      <c r="H28" s="78" t="s">
        <v>57</v>
      </c>
    </row>
    <row r="29" spans="1:8">
      <c r="A29" s="24"/>
      <c r="B29" s="32"/>
      <c r="C29" s="76"/>
      <c r="D29" s="26"/>
      <c r="E29" s="75" t="s">
        <v>58</v>
      </c>
      <c r="F29" s="28" t="s">
        <v>19</v>
      </c>
      <c r="G29" s="68">
        <v>4</v>
      </c>
      <c r="H29" s="78" t="s">
        <v>59</v>
      </c>
    </row>
    <row r="30" spans="1:8" ht="24">
      <c r="A30" s="24"/>
      <c r="B30" s="32"/>
      <c r="C30" s="76"/>
      <c r="D30" s="26"/>
      <c r="E30" s="75" t="s">
        <v>60</v>
      </c>
      <c r="F30" s="28" t="s">
        <v>19</v>
      </c>
      <c r="G30" s="68">
        <v>20</v>
      </c>
      <c r="H30" s="77" t="s">
        <v>61</v>
      </c>
    </row>
    <row r="31" spans="1:8">
      <c r="A31" s="24"/>
      <c r="B31" s="32"/>
      <c r="C31" s="76"/>
      <c r="D31" s="26"/>
      <c r="E31" s="75" t="s">
        <v>62</v>
      </c>
      <c r="F31" s="28" t="s">
        <v>19</v>
      </c>
      <c r="G31" s="68">
        <v>4</v>
      </c>
      <c r="H31" s="77" t="s">
        <v>63</v>
      </c>
    </row>
    <row r="32" spans="1:8" ht="16.5" customHeight="1">
      <c r="A32" s="24"/>
      <c r="B32" s="32"/>
      <c r="C32" s="76"/>
      <c r="D32" s="26"/>
      <c r="E32" s="79" t="s">
        <v>64</v>
      </c>
      <c r="F32" s="28" t="s">
        <v>19</v>
      </c>
      <c r="G32" s="68">
        <v>36</v>
      </c>
      <c r="H32" s="77" t="s">
        <v>65</v>
      </c>
    </row>
    <row r="33" spans="1:8">
      <c r="A33" s="24"/>
      <c r="B33" s="32"/>
      <c r="C33" s="76"/>
      <c r="D33" s="26"/>
      <c r="E33" s="75" t="s">
        <v>66</v>
      </c>
      <c r="F33" s="28" t="s">
        <v>19</v>
      </c>
      <c r="G33" s="68">
        <v>2</v>
      </c>
      <c r="H33" s="77" t="s">
        <v>67</v>
      </c>
    </row>
    <row r="34" spans="1:8">
      <c r="A34" s="24"/>
      <c r="B34" s="32"/>
      <c r="C34" s="76"/>
      <c r="D34" s="26"/>
      <c r="E34" s="75" t="s">
        <v>68</v>
      </c>
      <c r="F34" s="28" t="s">
        <v>19</v>
      </c>
      <c r="G34" s="68">
        <v>2</v>
      </c>
      <c r="H34" s="78" t="s">
        <v>69</v>
      </c>
    </row>
    <row r="35" spans="1:8" ht="15" customHeight="1">
      <c r="A35" s="24"/>
      <c r="B35" s="32"/>
      <c r="C35" s="76"/>
      <c r="D35" s="26"/>
      <c r="E35" s="75" t="s">
        <v>70</v>
      </c>
      <c r="F35" s="28" t="s">
        <v>19</v>
      </c>
      <c r="G35" s="68">
        <v>18</v>
      </c>
      <c r="H35" s="77" t="s">
        <v>71</v>
      </c>
    </row>
    <row r="36" spans="1:8" ht="16.5" customHeight="1">
      <c r="A36" s="24"/>
      <c r="B36" s="57" t="s">
        <v>72</v>
      </c>
      <c r="C36" s="76" t="s">
        <v>19</v>
      </c>
      <c r="D36" s="26">
        <v>10</v>
      </c>
      <c r="E36" s="75" t="s">
        <v>73</v>
      </c>
      <c r="F36" s="28" t="s">
        <v>19</v>
      </c>
      <c r="G36" s="68">
        <v>2</v>
      </c>
      <c r="H36" s="29" t="s">
        <v>74</v>
      </c>
    </row>
    <row r="37" spans="1:8" ht="15.75" customHeight="1">
      <c r="A37" s="24"/>
      <c r="B37" s="73"/>
      <c r="C37" s="76"/>
      <c r="D37" s="26"/>
      <c r="E37" s="75" t="s">
        <v>75</v>
      </c>
      <c r="F37" s="28" t="s">
        <v>19</v>
      </c>
      <c r="G37" s="68">
        <v>2</v>
      </c>
      <c r="H37" s="29" t="s">
        <v>76</v>
      </c>
    </row>
    <row r="38" spans="1:8" ht="16.5" customHeight="1">
      <c r="A38" s="24"/>
      <c r="B38" s="32"/>
      <c r="C38" s="74"/>
      <c r="D38" s="30"/>
      <c r="E38" s="75" t="s">
        <v>77</v>
      </c>
      <c r="F38" s="28" t="s">
        <v>19</v>
      </c>
      <c r="G38" s="68">
        <v>4</v>
      </c>
      <c r="H38" s="29" t="s">
        <v>78</v>
      </c>
    </row>
    <row r="39" spans="1:8" ht="15.75" customHeight="1">
      <c r="A39" s="24"/>
      <c r="B39" s="32"/>
      <c r="C39" s="74"/>
      <c r="D39" s="30"/>
      <c r="E39" s="75" t="s">
        <v>79</v>
      </c>
      <c r="F39" s="28" t="s">
        <v>19</v>
      </c>
      <c r="G39" s="68">
        <v>2</v>
      </c>
      <c r="H39" s="77" t="s">
        <v>80</v>
      </c>
    </row>
    <row r="40" spans="1:8" ht="15.75" customHeight="1">
      <c r="A40" s="24"/>
      <c r="B40" s="32"/>
      <c r="C40" s="74"/>
      <c r="D40" s="30"/>
      <c r="E40" s="75" t="s">
        <v>81</v>
      </c>
      <c r="F40" s="28" t="s">
        <v>82</v>
      </c>
      <c r="G40" s="68">
        <v>61</v>
      </c>
      <c r="H40" s="77" t="s">
        <v>83</v>
      </c>
    </row>
    <row r="41" spans="1:8" ht="24">
      <c r="A41" s="24"/>
      <c r="B41" s="312"/>
      <c r="C41" s="314"/>
      <c r="D41" s="314"/>
      <c r="E41" s="80" t="s">
        <v>84</v>
      </c>
      <c r="F41" s="28" t="s">
        <v>19</v>
      </c>
      <c r="G41" s="68">
        <v>2</v>
      </c>
      <c r="H41" s="77" t="s">
        <v>85</v>
      </c>
    </row>
    <row r="42" spans="1:8" ht="24.75" thickBot="1">
      <c r="A42" s="40"/>
      <c r="B42" s="311"/>
      <c r="C42" s="313"/>
      <c r="D42" s="313"/>
      <c r="E42" s="81" t="s">
        <v>86</v>
      </c>
      <c r="F42" s="44" t="s">
        <v>19</v>
      </c>
      <c r="G42" s="326">
        <v>2</v>
      </c>
      <c r="H42" s="45" t="s">
        <v>87</v>
      </c>
    </row>
    <row r="43" spans="1:8" ht="15" customHeight="1">
      <c r="A43" s="53">
        <v>5</v>
      </c>
      <c r="B43" s="104" t="s">
        <v>88</v>
      </c>
      <c r="C43" s="58" t="s">
        <v>28</v>
      </c>
      <c r="D43" s="58">
        <v>40</v>
      </c>
      <c r="E43" s="135" t="s">
        <v>89</v>
      </c>
      <c r="F43" s="327" t="s">
        <v>28</v>
      </c>
      <c r="G43" s="327">
        <v>40</v>
      </c>
      <c r="H43" s="50" t="s">
        <v>90</v>
      </c>
    </row>
    <row r="44" spans="1:8" ht="15" customHeight="1" thickBot="1">
      <c r="A44" s="82"/>
      <c r="B44" s="83"/>
      <c r="C44" s="72" t="s">
        <v>28</v>
      </c>
      <c r="D44" s="72">
        <v>20</v>
      </c>
      <c r="E44" s="471" t="s">
        <v>91</v>
      </c>
      <c r="F44" s="342" t="s">
        <v>28</v>
      </c>
      <c r="G44" s="342">
        <v>20</v>
      </c>
      <c r="H44" s="472" t="s">
        <v>92</v>
      </c>
    </row>
    <row r="45" spans="1:8">
      <c r="A45" s="321">
        <v>6</v>
      </c>
      <c r="B45" s="236" t="s">
        <v>93</v>
      </c>
      <c r="C45" s="122"/>
      <c r="D45" s="122"/>
      <c r="E45" s="121"/>
      <c r="F45" s="47" t="s">
        <v>94</v>
      </c>
      <c r="G45" s="47">
        <v>28</v>
      </c>
      <c r="H45" s="124"/>
    </row>
    <row r="46" spans="1:8" ht="24">
      <c r="A46" s="84"/>
      <c r="B46" s="148"/>
      <c r="C46" s="30"/>
      <c r="D46" s="30"/>
      <c r="E46" s="75" t="s">
        <v>95</v>
      </c>
      <c r="F46" s="28" t="s">
        <v>19</v>
      </c>
      <c r="G46" s="28">
        <v>20</v>
      </c>
      <c r="H46" s="77" t="s">
        <v>96</v>
      </c>
    </row>
    <row r="47" spans="1:8" ht="24">
      <c r="A47" s="84"/>
      <c r="B47" s="148"/>
      <c r="C47" s="30"/>
      <c r="D47" s="30"/>
      <c r="E47" s="75" t="s">
        <v>97</v>
      </c>
      <c r="F47" s="28" t="s">
        <v>19</v>
      </c>
      <c r="G47" s="28">
        <v>16</v>
      </c>
      <c r="H47" s="77" t="s">
        <v>96</v>
      </c>
    </row>
    <row r="48" spans="1:8" ht="24">
      <c r="A48" s="84"/>
      <c r="B48" s="148"/>
      <c r="C48" s="30"/>
      <c r="D48" s="30"/>
      <c r="E48" s="75" t="s">
        <v>98</v>
      </c>
      <c r="F48" s="28" t="s">
        <v>19</v>
      </c>
      <c r="G48" s="28">
        <v>60</v>
      </c>
      <c r="H48" s="77" t="s">
        <v>99</v>
      </c>
    </row>
    <row r="49" spans="1:8" ht="24.75" thickBot="1">
      <c r="A49" s="86"/>
      <c r="B49" s="149"/>
      <c r="C49" s="69"/>
      <c r="D49" s="69"/>
      <c r="E49" s="233" t="s">
        <v>100</v>
      </c>
      <c r="F49" s="44" t="s">
        <v>19</v>
      </c>
      <c r="G49" s="44">
        <v>6</v>
      </c>
      <c r="H49" s="45" t="s">
        <v>99</v>
      </c>
    </row>
    <row r="50" spans="1:8">
      <c r="A50" s="53">
        <v>7</v>
      </c>
      <c r="B50" s="87" t="s">
        <v>101</v>
      </c>
      <c r="C50" s="58" t="s">
        <v>19</v>
      </c>
      <c r="D50" s="58">
        <v>70</v>
      </c>
      <c r="E50" s="135"/>
      <c r="F50" s="327"/>
      <c r="G50" s="327"/>
      <c r="H50" s="50"/>
    </row>
    <row r="51" spans="1:8" ht="16.5" customHeight="1">
      <c r="A51" s="53"/>
      <c r="B51" s="87"/>
      <c r="C51" s="60"/>
      <c r="D51" s="60"/>
      <c r="E51" s="135" t="s">
        <v>102</v>
      </c>
      <c r="F51" s="327" t="s">
        <v>19</v>
      </c>
      <c r="G51" s="327">
        <v>40</v>
      </c>
      <c r="H51" s="575" t="s">
        <v>103</v>
      </c>
    </row>
    <row r="52" spans="1:8" ht="15.75" customHeight="1" thickBot="1">
      <c r="A52" s="82"/>
      <c r="B52" s="88"/>
      <c r="C52" s="70"/>
      <c r="D52" s="70"/>
      <c r="E52" s="471" t="s">
        <v>104</v>
      </c>
      <c r="F52" s="342" t="s">
        <v>19</v>
      </c>
      <c r="G52" s="342">
        <v>30</v>
      </c>
      <c r="H52" s="576"/>
    </row>
    <row r="53" spans="1:8" ht="15.75" customHeight="1" thickBot="1">
      <c r="A53" s="549" t="s">
        <v>105</v>
      </c>
      <c r="B53" s="550"/>
      <c r="C53" s="550"/>
      <c r="D53" s="550"/>
      <c r="E53" s="550"/>
      <c r="F53" s="550"/>
      <c r="G53" s="550"/>
      <c r="H53" s="551"/>
    </row>
    <row r="54" spans="1:8" ht="27" customHeight="1" thickBot="1">
      <c r="A54" s="62">
        <v>8</v>
      </c>
      <c r="B54" s="91" t="s">
        <v>106</v>
      </c>
      <c r="C54" s="93" t="s">
        <v>19</v>
      </c>
      <c r="D54" s="93">
        <v>20</v>
      </c>
      <c r="E54" s="92" t="s">
        <v>107</v>
      </c>
      <c r="F54" s="328" t="s">
        <v>19</v>
      </c>
      <c r="G54" s="23">
        <v>20</v>
      </c>
      <c r="H54" s="31" t="s">
        <v>108</v>
      </c>
    </row>
    <row r="55" spans="1:8" ht="13.5" customHeight="1" thickBot="1">
      <c r="A55" s="62">
        <v>9</v>
      </c>
      <c r="B55" s="91" t="s">
        <v>109</v>
      </c>
      <c r="C55" s="93" t="s">
        <v>19</v>
      </c>
      <c r="D55" s="93">
        <v>18</v>
      </c>
      <c r="E55" s="92" t="s">
        <v>111</v>
      </c>
      <c r="F55" s="328" t="s">
        <v>19</v>
      </c>
      <c r="G55" s="328">
        <v>18</v>
      </c>
      <c r="H55" s="94" t="s">
        <v>112</v>
      </c>
    </row>
    <row r="56" spans="1:8" ht="13.5" thickBot="1">
      <c r="A56" s="473">
        <v>10</v>
      </c>
      <c r="B56" s="474" t="s">
        <v>113</v>
      </c>
      <c r="C56" s="49" t="s">
        <v>19</v>
      </c>
      <c r="D56" s="49">
        <v>4</v>
      </c>
      <c r="E56" s="95" t="s">
        <v>114</v>
      </c>
      <c r="F56" s="329" t="s">
        <v>19</v>
      </c>
      <c r="G56" s="329">
        <v>4</v>
      </c>
      <c r="H56" s="96" t="s">
        <v>115</v>
      </c>
    </row>
    <row r="57" spans="1:8" ht="13.5" customHeight="1">
      <c r="A57" s="516">
        <v>11</v>
      </c>
      <c r="B57" s="522" t="s">
        <v>116</v>
      </c>
      <c r="C57" s="516" t="s">
        <v>28</v>
      </c>
      <c r="D57" s="516">
        <v>105</v>
      </c>
      <c r="E57" s="234" t="s">
        <v>117</v>
      </c>
      <c r="F57" s="47" t="s">
        <v>28</v>
      </c>
      <c r="G57" s="330">
        <v>60</v>
      </c>
      <c r="H57" s="124" t="s">
        <v>118</v>
      </c>
    </row>
    <row r="58" spans="1:8" ht="13.5" customHeight="1">
      <c r="A58" s="537"/>
      <c r="B58" s="535"/>
      <c r="C58" s="517"/>
      <c r="D58" s="517"/>
      <c r="E58" s="142" t="s">
        <v>117</v>
      </c>
      <c r="F58" s="28" t="s">
        <v>28</v>
      </c>
      <c r="G58" s="68">
        <v>45</v>
      </c>
      <c r="H58" s="77" t="s">
        <v>119</v>
      </c>
    </row>
    <row r="59" spans="1:8" ht="13.5" customHeight="1">
      <c r="A59" s="537"/>
      <c r="B59" s="535"/>
      <c r="C59" s="517"/>
      <c r="D59" s="517"/>
      <c r="E59" s="142" t="s">
        <v>120</v>
      </c>
      <c r="F59" s="28" t="s">
        <v>19</v>
      </c>
      <c r="G59" s="68">
        <v>100</v>
      </c>
      <c r="H59" s="77" t="s">
        <v>121</v>
      </c>
    </row>
    <row r="60" spans="1:8" ht="13.5" customHeight="1">
      <c r="A60" s="537"/>
      <c r="B60" s="535"/>
      <c r="C60" s="517"/>
      <c r="D60" s="517"/>
      <c r="E60" s="142" t="s">
        <v>122</v>
      </c>
      <c r="F60" s="28" t="s">
        <v>123</v>
      </c>
      <c r="G60" s="68">
        <v>1</v>
      </c>
      <c r="H60" s="77" t="s">
        <v>124</v>
      </c>
    </row>
    <row r="61" spans="1:8" ht="13.5" customHeight="1">
      <c r="A61" s="537"/>
      <c r="B61" s="535"/>
      <c r="C61" s="518"/>
      <c r="D61" s="518"/>
      <c r="E61" s="142" t="s">
        <v>125</v>
      </c>
      <c r="F61" s="28" t="s">
        <v>123</v>
      </c>
      <c r="G61" s="68">
        <v>2</v>
      </c>
      <c r="H61" s="77" t="s">
        <v>124</v>
      </c>
    </row>
    <row r="62" spans="1:8" ht="26.25" customHeight="1" thickBot="1">
      <c r="A62" s="538"/>
      <c r="B62" s="536"/>
      <c r="C62" s="42"/>
      <c r="D62" s="42"/>
      <c r="E62" s="235" t="s">
        <v>126</v>
      </c>
      <c r="F62" s="237" t="s">
        <v>19</v>
      </c>
      <c r="G62" s="316">
        <v>100</v>
      </c>
      <c r="H62" s="143" t="s">
        <v>127</v>
      </c>
    </row>
    <row r="63" spans="1:8" ht="24.75" customHeight="1" thickBot="1">
      <c r="A63" s="33">
        <v>12</v>
      </c>
      <c r="B63" s="102" t="s">
        <v>128</v>
      </c>
      <c r="C63" s="34" t="s">
        <v>28</v>
      </c>
      <c r="D63" s="34">
        <v>150</v>
      </c>
      <c r="E63" s="103" t="s">
        <v>129</v>
      </c>
      <c r="F63" s="331" t="s">
        <v>28</v>
      </c>
      <c r="G63" s="331">
        <v>150</v>
      </c>
      <c r="H63" s="51" t="s">
        <v>130</v>
      </c>
    </row>
    <row r="64" spans="1:8" ht="24">
      <c r="A64" s="519">
        <v>13</v>
      </c>
      <c r="B64" s="526" t="s">
        <v>131</v>
      </c>
      <c r="C64" s="529" t="s">
        <v>28</v>
      </c>
      <c r="D64" s="532">
        <v>40</v>
      </c>
      <c r="E64" s="236" t="s">
        <v>132</v>
      </c>
      <c r="F64" s="47" t="s">
        <v>28</v>
      </c>
      <c r="G64" s="330">
        <v>20</v>
      </c>
      <c r="H64" s="98" t="s">
        <v>133</v>
      </c>
    </row>
    <row r="65" spans="1:8" ht="14.25" customHeight="1">
      <c r="A65" s="520"/>
      <c r="B65" s="527"/>
      <c r="C65" s="530"/>
      <c r="D65" s="533"/>
      <c r="E65" s="148" t="s">
        <v>134</v>
      </c>
      <c r="F65" s="28" t="s">
        <v>28</v>
      </c>
      <c r="G65" s="68">
        <v>20</v>
      </c>
      <c r="H65" s="147" t="s">
        <v>135</v>
      </c>
    </row>
    <row r="66" spans="1:8" ht="14.25" customHeight="1" thickBot="1">
      <c r="A66" s="521"/>
      <c r="B66" s="528"/>
      <c r="C66" s="531"/>
      <c r="D66" s="534"/>
      <c r="E66" s="144" t="s">
        <v>136</v>
      </c>
      <c r="F66" s="237" t="s">
        <v>28</v>
      </c>
      <c r="G66" s="238">
        <v>16</v>
      </c>
      <c r="H66" s="100" t="s">
        <v>137</v>
      </c>
    </row>
    <row r="67" spans="1:8" ht="27" customHeight="1" thickBot="1">
      <c r="A67" s="106">
        <v>14</v>
      </c>
      <c r="B67" s="107" t="s">
        <v>138</v>
      </c>
      <c r="C67" s="110" t="s">
        <v>19</v>
      </c>
      <c r="D67" s="109">
        <v>8</v>
      </c>
      <c r="E67" s="108" t="s">
        <v>140</v>
      </c>
      <c r="F67" s="332" t="s">
        <v>19</v>
      </c>
      <c r="G67" s="333">
        <v>8</v>
      </c>
      <c r="H67" s="111" t="s">
        <v>141</v>
      </c>
    </row>
    <row r="68" spans="1:8" ht="12" customHeight="1" thickBot="1">
      <c r="A68" s="546" t="s">
        <v>142</v>
      </c>
      <c r="B68" s="547"/>
      <c r="C68" s="547"/>
      <c r="D68" s="547"/>
      <c r="E68" s="547"/>
      <c r="F68" s="547"/>
      <c r="G68" s="547"/>
      <c r="H68" s="548"/>
    </row>
    <row r="69" spans="1:8" ht="24.75" thickBot="1">
      <c r="A69" s="55">
        <v>15</v>
      </c>
      <c r="B69" s="112" t="s">
        <v>143</v>
      </c>
      <c r="C69" s="115" t="s">
        <v>19</v>
      </c>
      <c r="D69" s="114">
        <v>4</v>
      </c>
      <c r="E69" s="113" t="s">
        <v>145</v>
      </c>
      <c r="F69" s="334" t="s">
        <v>19</v>
      </c>
      <c r="G69" s="335">
        <v>4</v>
      </c>
      <c r="H69" s="116" t="s">
        <v>146</v>
      </c>
    </row>
    <row r="70" spans="1:8" ht="36.75" thickBot="1">
      <c r="A70" s="53">
        <v>16</v>
      </c>
      <c r="B70" s="117" t="s">
        <v>147</v>
      </c>
      <c r="C70" s="119" t="s">
        <v>19</v>
      </c>
      <c r="D70" s="58">
        <v>10</v>
      </c>
      <c r="E70" s="118" t="s">
        <v>148</v>
      </c>
      <c r="F70" s="327" t="s">
        <v>19</v>
      </c>
      <c r="G70" s="336">
        <v>10</v>
      </c>
      <c r="H70" s="50" t="s">
        <v>149</v>
      </c>
    </row>
    <row r="71" spans="1:8" ht="12.75" customHeight="1">
      <c r="A71" s="516">
        <v>17</v>
      </c>
      <c r="B71" s="522" t="s">
        <v>150</v>
      </c>
      <c r="C71" s="123" t="s">
        <v>28</v>
      </c>
      <c r="D71" s="122">
        <v>120</v>
      </c>
      <c r="E71" s="121" t="s">
        <v>151</v>
      </c>
      <c r="F71" s="47" t="s">
        <v>28</v>
      </c>
      <c r="G71" s="337">
        <v>40</v>
      </c>
      <c r="H71" s="124" t="s">
        <v>152</v>
      </c>
    </row>
    <row r="72" spans="1:8" ht="14.25" customHeight="1">
      <c r="A72" s="517"/>
      <c r="B72" s="523"/>
      <c r="C72" s="76"/>
      <c r="D72" s="26"/>
      <c r="E72" s="75" t="s">
        <v>153</v>
      </c>
      <c r="F72" s="28" t="s">
        <v>28</v>
      </c>
      <c r="G72" s="322">
        <v>30</v>
      </c>
      <c r="H72" s="77" t="s">
        <v>154</v>
      </c>
    </row>
    <row r="73" spans="1:8" ht="14.25" customHeight="1">
      <c r="A73" s="517"/>
      <c r="B73" s="523"/>
      <c r="C73" s="84"/>
      <c r="D73" s="26"/>
      <c r="E73" s="142" t="s">
        <v>155</v>
      </c>
      <c r="F73" s="28" t="s">
        <v>28</v>
      </c>
      <c r="G73" s="322">
        <v>50</v>
      </c>
      <c r="H73" s="77" t="s">
        <v>156</v>
      </c>
    </row>
    <row r="74" spans="1:8" ht="13.5" customHeight="1" thickBot="1">
      <c r="A74" s="525"/>
      <c r="B74" s="524"/>
      <c r="C74" s="317"/>
      <c r="D74" s="475"/>
      <c r="E74" s="126" t="s">
        <v>157</v>
      </c>
      <c r="F74" s="338" t="s">
        <v>19</v>
      </c>
      <c r="G74" s="339">
        <v>20</v>
      </c>
      <c r="H74" s="340" t="s">
        <v>158</v>
      </c>
    </row>
    <row r="75" spans="1:8" ht="24">
      <c r="A75" s="46">
        <v>18</v>
      </c>
      <c r="B75" s="129" t="s">
        <v>159</v>
      </c>
      <c r="C75" s="123" t="s">
        <v>19</v>
      </c>
      <c r="D75" s="122">
        <v>6</v>
      </c>
      <c r="E75" s="65" t="s">
        <v>160</v>
      </c>
      <c r="F75" s="47" t="s">
        <v>19</v>
      </c>
      <c r="G75" s="330">
        <v>6</v>
      </c>
      <c r="H75" s="124" t="s">
        <v>161</v>
      </c>
    </row>
    <row r="76" spans="1:8" ht="24.75" thickBot="1">
      <c r="A76" s="37">
        <v>19</v>
      </c>
      <c r="B76" s="125" t="s">
        <v>159</v>
      </c>
      <c r="C76" s="128" t="s">
        <v>19</v>
      </c>
      <c r="D76" s="37">
        <v>4</v>
      </c>
      <c r="E76" s="127" t="s">
        <v>162</v>
      </c>
      <c r="F76" s="324" t="s">
        <v>19</v>
      </c>
      <c r="G76" s="341">
        <v>4</v>
      </c>
      <c r="H76" s="39" t="s">
        <v>161</v>
      </c>
    </row>
    <row r="77" spans="1:8" ht="12" customHeight="1" thickBot="1">
      <c r="A77" s="549" t="s">
        <v>163</v>
      </c>
      <c r="B77" s="550"/>
      <c r="C77" s="550"/>
      <c r="D77" s="550"/>
      <c r="E77" s="550"/>
      <c r="F77" s="550"/>
      <c r="G77" s="550"/>
      <c r="H77" s="551"/>
    </row>
    <row r="78" spans="1:8" ht="15.75" customHeight="1">
      <c r="A78" s="46">
        <v>20</v>
      </c>
      <c r="B78" s="97" t="s">
        <v>164</v>
      </c>
      <c r="C78" s="122" t="s">
        <v>19</v>
      </c>
      <c r="D78" s="122">
        <v>12</v>
      </c>
      <c r="E78" s="133" t="s">
        <v>165</v>
      </c>
      <c r="F78" s="47" t="s">
        <v>19</v>
      </c>
      <c r="G78" s="47">
        <v>12</v>
      </c>
      <c r="H78" s="124" t="s">
        <v>166</v>
      </c>
    </row>
    <row r="79" spans="1:8" ht="12.75" customHeight="1" thickBot="1">
      <c r="A79" s="40"/>
      <c r="B79" s="99"/>
      <c r="C79" s="42" t="s">
        <v>19</v>
      </c>
      <c r="D79" s="42">
        <v>4</v>
      </c>
      <c r="E79" s="136" t="s">
        <v>167</v>
      </c>
      <c r="F79" s="44" t="s">
        <v>19</v>
      </c>
      <c r="G79" s="44">
        <v>4</v>
      </c>
      <c r="H79" s="59" t="s">
        <v>168</v>
      </c>
    </row>
    <row r="80" spans="1:8" ht="24">
      <c r="A80" s="46">
        <v>21</v>
      </c>
      <c r="B80" s="97" t="s">
        <v>170</v>
      </c>
      <c r="C80" s="122" t="s">
        <v>19</v>
      </c>
      <c r="D80" s="122">
        <v>2</v>
      </c>
      <c r="E80" s="133" t="s">
        <v>171</v>
      </c>
      <c r="F80" s="47" t="s">
        <v>19</v>
      </c>
      <c r="G80" s="47">
        <v>2</v>
      </c>
      <c r="H80" s="124" t="s">
        <v>169</v>
      </c>
    </row>
    <row r="81" spans="1:8" ht="15.75" customHeight="1" thickBot="1">
      <c r="A81" s="40"/>
      <c r="B81" s="99"/>
      <c r="C81" s="42" t="s">
        <v>19</v>
      </c>
      <c r="D81" s="42">
        <v>2</v>
      </c>
      <c r="E81" s="136" t="s">
        <v>172</v>
      </c>
      <c r="F81" s="44"/>
      <c r="G81" s="44">
        <v>2</v>
      </c>
      <c r="H81" s="61" t="s">
        <v>173</v>
      </c>
    </row>
    <row r="82" spans="1:8" ht="13.5" customHeight="1" thickBot="1">
      <c r="A82" s="552" t="s">
        <v>174</v>
      </c>
      <c r="B82" s="553"/>
      <c r="C82" s="553"/>
      <c r="D82" s="553"/>
      <c r="E82" s="553"/>
      <c r="F82" s="553"/>
      <c r="G82" s="553"/>
      <c r="H82" s="554"/>
    </row>
    <row r="83" spans="1:8" ht="15" customHeight="1">
      <c r="A83" s="46">
        <v>22</v>
      </c>
      <c r="B83" s="97" t="s">
        <v>175</v>
      </c>
      <c r="C83" s="476" t="s">
        <v>19</v>
      </c>
      <c r="D83" s="122">
        <v>4</v>
      </c>
      <c r="E83" s="133"/>
      <c r="F83" s="47"/>
      <c r="G83" s="47"/>
      <c r="H83" s="124"/>
    </row>
    <row r="84" spans="1:8" ht="13.5" customHeight="1">
      <c r="A84" s="53"/>
      <c r="B84" s="104"/>
      <c r="C84" s="58" t="s">
        <v>19</v>
      </c>
      <c r="D84" s="58">
        <v>2</v>
      </c>
      <c r="E84" s="101" t="s">
        <v>176</v>
      </c>
      <c r="F84" s="327" t="s">
        <v>19</v>
      </c>
      <c r="G84" s="327">
        <v>2</v>
      </c>
      <c r="H84" s="50" t="s">
        <v>177</v>
      </c>
    </row>
    <row r="85" spans="1:8" ht="15" customHeight="1" thickBot="1">
      <c r="A85" s="40"/>
      <c r="B85" s="99"/>
      <c r="C85" s="42" t="s">
        <v>19</v>
      </c>
      <c r="D85" s="42">
        <v>2</v>
      </c>
      <c r="E85" s="136" t="s">
        <v>178</v>
      </c>
      <c r="F85" s="44" t="s">
        <v>19</v>
      </c>
      <c r="G85" s="44">
        <v>2</v>
      </c>
      <c r="H85" s="45" t="s">
        <v>179</v>
      </c>
    </row>
    <row r="86" spans="1:8" ht="13.5" customHeight="1" thickBot="1">
      <c r="A86" s="82">
        <v>23</v>
      </c>
      <c r="B86" s="130" t="s">
        <v>180</v>
      </c>
      <c r="C86" s="72" t="s">
        <v>19</v>
      </c>
      <c r="D86" s="72">
        <v>18</v>
      </c>
      <c r="E86" s="71" t="s">
        <v>181</v>
      </c>
      <c r="F86" s="342" t="s">
        <v>19</v>
      </c>
      <c r="G86" s="342">
        <v>18</v>
      </c>
      <c r="H86" s="472" t="s">
        <v>182</v>
      </c>
    </row>
    <row r="87" spans="1:8" ht="12.75" customHeight="1" thickBot="1">
      <c r="A87" s="549" t="s">
        <v>183</v>
      </c>
      <c r="B87" s="550"/>
      <c r="C87" s="550"/>
      <c r="D87" s="550"/>
      <c r="E87" s="550"/>
      <c r="F87" s="550"/>
      <c r="G87" s="550"/>
      <c r="H87" s="551"/>
    </row>
    <row r="88" spans="1:8" ht="39" customHeight="1" thickBot="1">
      <c r="A88" s="62">
        <v>24</v>
      </c>
      <c r="B88" s="132" t="s">
        <v>184</v>
      </c>
      <c r="C88" s="93" t="s">
        <v>19</v>
      </c>
      <c r="D88" s="93">
        <v>2</v>
      </c>
      <c r="E88" s="92" t="s">
        <v>185</v>
      </c>
      <c r="F88" s="328" t="s">
        <v>19</v>
      </c>
      <c r="G88" s="328">
        <v>2</v>
      </c>
      <c r="H88" s="131" t="s">
        <v>186</v>
      </c>
    </row>
    <row r="89" spans="1:8" ht="14.25" customHeight="1" thickBot="1">
      <c r="A89" s="62">
        <v>25</v>
      </c>
      <c r="B89" s="132" t="s">
        <v>116</v>
      </c>
      <c r="C89" s="93" t="s">
        <v>28</v>
      </c>
      <c r="D89" s="93">
        <v>12</v>
      </c>
      <c r="E89" s="92" t="s">
        <v>187</v>
      </c>
      <c r="F89" s="328" t="s">
        <v>28</v>
      </c>
      <c r="G89" s="328">
        <v>12</v>
      </c>
      <c r="H89" s="131" t="s">
        <v>188</v>
      </c>
    </row>
    <row r="90" spans="1:8" ht="12" customHeight="1">
      <c r="A90" s="46">
        <v>26</v>
      </c>
      <c r="B90" s="145" t="s">
        <v>189</v>
      </c>
      <c r="C90" s="122" t="s">
        <v>19</v>
      </c>
      <c r="D90" s="122">
        <v>50</v>
      </c>
      <c r="E90" s="133"/>
      <c r="F90" s="47"/>
      <c r="G90" s="47"/>
      <c r="H90" s="48"/>
    </row>
    <row r="91" spans="1:8" ht="13.5" customHeight="1">
      <c r="A91" s="53"/>
      <c r="B91" s="87" t="s">
        <v>190</v>
      </c>
      <c r="C91" s="134"/>
      <c r="D91" s="134"/>
      <c r="E91" s="135" t="s">
        <v>191</v>
      </c>
      <c r="F91" s="327" t="s">
        <v>19</v>
      </c>
      <c r="G91" s="327">
        <v>8</v>
      </c>
      <c r="H91" s="50" t="s">
        <v>192</v>
      </c>
    </row>
    <row r="92" spans="1:8">
      <c r="A92" s="53"/>
      <c r="B92" s="87"/>
      <c r="C92" s="26"/>
      <c r="D92" s="26"/>
      <c r="E92" s="101" t="s">
        <v>193</v>
      </c>
      <c r="F92" s="327" t="s">
        <v>19</v>
      </c>
      <c r="G92" s="327">
        <v>2</v>
      </c>
      <c r="H92" s="56" t="s">
        <v>194</v>
      </c>
    </row>
    <row r="93" spans="1:8" ht="26.25" customHeight="1">
      <c r="A93" s="24"/>
      <c r="B93" s="477" t="s">
        <v>195</v>
      </c>
      <c r="C93" s="58"/>
      <c r="D93" s="58"/>
      <c r="E93" s="105" t="s">
        <v>196</v>
      </c>
      <c r="F93" s="28" t="s">
        <v>19</v>
      </c>
      <c r="G93" s="28">
        <v>38</v>
      </c>
      <c r="H93" s="31" t="s">
        <v>197</v>
      </c>
    </row>
    <row r="94" spans="1:8" ht="12.75" customHeight="1" thickBot="1">
      <c r="A94" s="40"/>
      <c r="B94" s="99" t="s">
        <v>198</v>
      </c>
      <c r="C94" s="42"/>
      <c r="D94" s="42"/>
      <c r="E94" s="136" t="s">
        <v>199</v>
      </c>
      <c r="F94" s="44" t="s">
        <v>19</v>
      </c>
      <c r="G94" s="44">
        <v>2</v>
      </c>
      <c r="H94" s="50" t="s">
        <v>200</v>
      </c>
    </row>
    <row r="95" spans="1:8" ht="14.25" customHeight="1">
      <c r="A95" s="46">
        <v>27</v>
      </c>
      <c r="B95" s="145" t="s">
        <v>201</v>
      </c>
      <c r="C95" s="122" t="s">
        <v>19</v>
      </c>
      <c r="D95" s="122">
        <v>41</v>
      </c>
      <c r="E95" s="133"/>
      <c r="F95" s="47"/>
      <c r="G95" s="47"/>
      <c r="H95" s="48"/>
    </row>
    <row r="96" spans="1:8" ht="22.5" customHeight="1">
      <c r="A96" s="53"/>
      <c r="B96" s="104"/>
      <c r="C96" s="58"/>
      <c r="D96" s="58"/>
      <c r="E96" s="101" t="s">
        <v>202</v>
      </c>
      <c r="F96" s="327" t="s">
        <v>19</v>
      </c>
      <c r="G96" s="327">
        <v>16</v>
      </c>
      <c r="H96" s="50"/>
    </row>
    <row r="97" spans="1:8" ht="25.5" customHeight="1">
      <c r="A97" s="24"/>
      <c r="B97" s="25"/>
      <c r="C97" s="26"/>
      <c r="D97" s="26"/>
      <c r="E97" s="101" t="s">
        <v>203</v>
      </c>
      <c r="F97" s="28" t="s">
        <v>19</v>
      </c>
      <c r="G97" s="28">
        <v>16</v>
      </c>
      <c r="H97" s="29"/>
    </row>
    <row r="98" spans="1:8" ht="29.25" customHeight="1" thickBot="1">
      <c r="A98" s="40"/>
      <c r="B98" s="99"/>
      <c r="C98" s="42"/>
      <c r="D98" s="42"/>
      <c r="E98" s="101" t="s">
        <v>204</v>
      </c>
      <c r="F98" s="44" t="s">
        <v>19</v>
      </c>
      <c r="G98" s="44">
        <v>9</v>
      </c>
      <c r="H98" s="45"/>
    </row>
    <row r="99" spans="1:8" ht="14.25" customHeight="1">
      <c r="A99" s="53">
        <v>28</v>
      </c>
      <c r="B99" s="478" t="s">
        <v>206</v>
      </c>
      <c r="C99" s="122"/>
      <c r="D99" s="122">
        <v>10</v>
      </c>
      <c r="E99" s="137"/>
      <c r="F99" s="315"/>
      <c r="G99" s="138"/>
      <c r="H99" s="139"/>
    </row>
    <row r="100" spans="1:8" ht="24">
      <c r="A100" s="53"/>
      <c r="B100" s="87"/>
      <c r="C100" s="58"/>
      <c r="D100" s="58"/>
      <c r="E100" s="135" t="s">
        <v>207</v>
      </c>
      <c r="F100" s="343" t="s">
        <v>19</v>
      </c>
      <c r="G100" s="327">
        <v>2</v>
      </c>
      <c r="H100" s="54" t="s">
        <v>208</v>
      </c>
    </row>
    <row r="101" spans="1:8" ht="36.75" thickBot="1">
      <c r="A101" s="53"/>
      <c r="B101" s="87"/>
      <c r="C101" s="72"/>
      <c r="D101" s="58"/>
      <c r="E101" s="67" t="s">
        <v>209</v>
      </c>
      <c r="F101" s="322" t="s">
        <v>19</v>
      </c>
      <c r="G101" s="28">
        <v>8</v>
      </c>
      <c r="H101" s="77" t="s">
        <v>210</v>
      </c>
    </row>
    <row r="102" spans="1:8" ht="24.75" thickBot="1">
      <c r="A102" s="46">
        <v>29</v>
      </c>
      <c r="B102" s="320" t="s">
        <v>211</v>
      </c>
      <c r="C102" s="122" t="s">
        <v>19</v>
      </c>
      <c r="D102" s="122">
        <v>6</v>
      </c>
      <c r="E102" s="133" t="s">
        <v>212</v>
      </c>
      <c r="F102" s="47" t="s">
        <v>19</v>
      </c>
      <c r="G102" s="47">
        <v>6</v>
      </c>
      <c r="H102" s="124" t="s">
        <v>213</v>
      </c>
    </row>
    <row r="103" spans="1:8" ht="12" customHeight="1">
      <c r="A103" s="46">
        <v>30</v>
      </c>
      <c r="B103" s="129" t="s">
        <v>214</v>
      </c>
      <c r="C103" s="140" t="s">
        <v>19</v>
      </c>
      <c r="D103" s="122">
        <v>180</v>
      </c>
      <c r="E103" s="133"/>
      <c r="F103" s="47"/>
      <c r="G103" s="47"/>
      <c r="H103" s="124"/>
    </row>
    <row r="104" spans="1:8">
      <c r="A104" s="53"/>
      <c r="B104" s="32" t="s">
        <v>215</v>
      </c>
      <c r="C104" s="66" t="s">
        <v>19</v>
      </c>
      <c r="D104" s="58">
        <v>4</v>
      </c>
      <c r="E104" s="101" t="s">
        <v>216</v>
      </c>
      <c r="F104" s="327"/>
      <c r="G104" s="327">
        <v>4</v>
      </c>
      <c r="H104" s="50" t="s">
        <v>217</v>
      </c>
    </row>
    <row r="105" spans="1:8" ht="24">
      <c r="A105" s="53"/>
      <c r="B105" s="32" t="s">
        <v>218</v>
      </c>
      <c r="C105" s="66" t="s">
        <v>19</v>
      </c>
      <c r="D105" s="58">
        <v>2</v>
      </c>
      <c r="E105" s="101" t="s">
        <v>219</v>
      </c>
      <c r="F105" s="327"/>
      <c r="G105" s="327">
        <v>2</v>
      </c>
      <c r="H105" s="50" t="s">
        <v>220</v>
      </c>
    </row>
    <row r="106" spans="1:8" ht="13.5" customHeight="1">
      <c r="A106" s="24"/>
      <c r="B106" s="479" t="s">
        <v>221</v>
      </c>
      <c r="C106" s="318"/>
      <c r="D106" s="26"/>
      <c r="E106" s="105" t="s">
        <v>222</v>
      </c>
      <c r="F106" s="28" t="s">
        <v>19</v>
      </c>
      <c r="G106" s="28">
        <v>9</v>
      </c>
      <c r="H106" s="77" t="s">
        <v>223</v>
      </c>
    </row>
    <row r="107" spans="1:8" ht="24">
      <c r="A107" s="24"/>
      <c r="B107" s="479" t="s">
        <v>224</v>
      </c>
      <c r="C107" s="318"/>
      <c r="D107" s="26"/>
      <c r="E107" s="105" t="s">
        <v>225</v>
      </c>
      <c r="F107" s="28" t="s">
        <v>19</v>
      </c>
      <c r="G107" s="28">
        <v>41</v>
      </c>
      <c r="H107" s="77" t="s">
        <v>226</v>
      </c>
    </row>
    <row r="108" spans="1:8" ht="14.25" customHeight="1">
      <c r="A108" s="24"/>
      <c r="B108" s="57" t="s">
        <v>227</v>
      </c>
      <c r="C108" s="318"/>
      <c r="D108" s="26"/>
      <c r="E108" s="105" t="s">
        <v>228</v>
      </c>
      <c r="F108" s="28" t="s">
        <v>19</v>
      </c>
      <c r="G108" s="28">
        <v>10</v>
      </c>
      <c r="H108" s="77" t="s">
        <v>229</v>
      </c>
    </row>
    <row r="109" spans="1:8" ht="14.25" customHeight="1">
      <c r="A109" s="33"/>
      <c r="B109" s="480"/>
      <c r="C109" s="319"/>
      <c r="D109" s="34"/>
      <c r="E109" s="105" t="s">
        <v>230</v>
      </c>
      <c r="F109" s="28"/>
      <c r="G109" s="28">
        <v>4</v>
      </c>
      <c r="H109" s="77" t="s">
        <v>231</v>
      </c>
    </row>
    <row r="110" spans="1:8" ht="14.25" customHeight="1">
      <c r="A110" s="33"/>
      <c r="B110" s="480" t="s">
        <v>232</v>
      </c>
      <c r="C110" s="319"/>
      <c r="D110" s="34"/>
      <c r="E110" s="105" t="s">
        <v>233</v>
      </c>
      <c r="F110" s="28" t="s">
        <v>19</v>
      </c>
      <c r="G110" s="28">
        <v>28</v>
      </c>
      <c r="H110" s="77" t="s">
        <v>234</v>
      </c>
    </row>
    <row r="111" spans="1:8" ht="14.25" customHeight="1">
      <c r="A111" s="33"/>
      <c r="B111" s="480" t="s">
        <v>235</v>
      </c>
      <c r="C111" s="319"/>
      <c r="D111" s="34"/>
      <c r="E111" s="105" t="s">
        <v>236</v>
      </c>
      <c r="F111" s="28" t="s">
        <v>19</v>
      </c>
      <c r="G111" s="28">
        <v>10</v>
      </c>
      <c r="H111" s="39" t="s">
        <v>237</v>
      </c>
    </row>
    <row r="112" spans="1:8" ht="25.5" customHeight="1">
      <c r="A112" s="33"/>
      <c r="B112" s="481" t="s">
        <v>238</v>
      </c>
      <c r="C112" s="319"/>
      <c r="D112" s="34"/>
      <c r="E112" s="142" t="s">
        <v>239</v>
      </c>
      <c r="F112" s="28" t="s">
        <v>19</v>
      </c>
      <c r="G112" s="28">
        <v>64</v>
      </c>
      <c r="H112" s="77" t="s">
        <v>558</v>
      </c>
    </row>
    <row r="113" spans="1:8" ht="15" customHeight="1">
      <c r="A113" s="33"/>
      <c r="B113" s="481" t="s">
        <v>240</v>
      </c>
      <c r="C113" s="229"/>
      <c r="D113" s="35"/>
      <c r="E113" s="142" t="s">
        <v>241</v>
      </c>
      <c r="F113" s="28"/>
      <c r="G113" s="28">
        <v>6</v>
      </c>
      <c r="H113" s="77" t="s">
        <v>169</v>
      </c>
    </row>
    <row r="114" spans="1:8" ht="24.75" customHeight="1" thickBot="1">
      <c r="A114" s="40"/>
      <c r="B114" s="482"/>
      <c r="C114" s="230"/>
      <c r="D114" s="69"/>
      <c r="E114" s="71" t="s">
        <v>242</v>
      </c>
      <c r="F114" s="342" t="s">
        <v>19</v>
      </c>
      <c r="G114" s="342">
        <v>2</v>
      </c>
      <c r="H114" s="59" t="s">
        <v>243</v>
      </c>
    </row>
    <row r="115" spans="1:8" ht="13.5" thickBot="1">
      <c r="A115" s="62"/>
      <c r="B115" s="63" t="s">
        <v>244</v>
      </c>
      <c r="C115" s="64"/>
      <c r="D115" s="64"/>
      <c r="E115" s="92"/>
      <c r="F115" s="328"/>
      <c r="G115" s="328"/>
      <c r="H115" s="131"/>
    </row>
    <row r="116" spans="1:8">
      <c r="A116" s="46">
        <v>31</v>
      </c>
      <c r="B116" s="129" t="s">
        <v>245</v>
      </c>
      <c r="C116" s="140" t="s">
        <v>19</v>
      </c>
      <c r="D116" s="122">
        <v>1</v>
      </c>
      <c r="E116" s="133" t="s">
        <v>246</v>
      </c>
      <c r="F116" s="47" t="s">
        <v>19</v>
      </c>
      <c r="G116" s="47">
        <v>1</v>
      </c>
      <c r="H116" s="124"/>
    </row>
    <row r="117" spans="1:8" ht="13.5" thickBot="1">
      <c r="A117" s="24">
        <v>32</v>
      </c>
      <c r="B117" s="32" t="s">
        <v>247</v>
      </c>
      <c r="C117" s="318" t="s">
        <v>19</v>
      </c>
      <c r="D117" s="26">
        <v>18</v>
      </c>
      <c r="E117" s="105" t="s">
        <v>248</v>
      </c>
      <c r="F117" s="28" t="s">
        <v>19</v>
      </c>
      <c r="G117" s="28">
        <v>18</v>
      </c>
      <c r="H117" s="29"/>
    </row>
    <row r="118" spans="1:8" ht="13.5" thickBot="1">
      <c r="A118" s="549" t="s">
        <v>250</v>
      </c>
      <c r="B118" s="550"/>
      <c r="C118" s="550"/>
      <c r="D118" s="550"/>
      <c r="E118" s="550"/>
      <c r="F118" s="550"/>
      <c r="G118" s="550"/>
      <c r="H118" s="551"/>
    </row>
    <row r="119" spans="1:8">
      <c r="A119" s="46">
        <v>33</v>
      </c>
      <c r="B119" s="145" t="s">
        <v>251</v>
      </c>
      <c r="C119" s="122" t="s">
        <v>28</v>
      </c>
      <c r="D119" s="122">
        <v>44</v>
      </c>
      <c r="E119" s="234" t="s">
        <v>252</v>
      </c>
      <c r="F119" s="47" t="s">
        <v>28</v>
      </c>
      <c r="G119" s="47">
        <v>24</v>
      </c>
      <c r="H119" s="124" t="s">
        <v>253</v>
      </c>
    </row>
    <row r="120" spans="1:8" ht="15" customHeight="1">
      <c r="A120" s="24"/>
      <c r="B120" s="25"/>
      <c r="C120" s="26"/>
      <c r="D120" s="26"/>
      <c r="E120" s="142" t="s">
        <v>254</v>
      </c>
      <c r="F120" s="28" t="s">
        <v>28</v>
      </c>
      <c r="G120" s="28">
        <v>24</v>
      </c>
      <c r="H120" s="77"/>
    </row>
    <row r="121" spans="1:8" ht="15" customHeight="1">
      <c r="A121" s="469"/>
      <c r="B121" s="36"/>
      <c r="C121" s="37"/>
      <c r="D121" s="37"/>
      <c r="E121" s="142" t="s">
        <v>255</v>
      </c>
      <c r="F121" s="28" t="s">
        <v>28</v>
      </c>
      <c r="G121" s="28">
        <v>30</v>
      </c>
      <c r="H121" s="77" t="s">
        <v>253</v>
      </c>
    </row>
    <row r="122" spans="1:8" ht="15" customHeight="1" thickBot="1">
      <c r="A122" s="40"/>
      <c r="B122" s="41"/>
      <c r="C122" s="42" t="s">
        <v>28</v>
      </c>
      <c r="D122" s="42">
        <v>14</v>
      </c>
      <c r="E122" s="239" t="s">
        <v>256</v>
      </c>
      <c r="F122" s="44" t="s">
        <v>28</v>
      </c>
      <c r="G122" s="44">
        <v>30</v>
      </c>
      <c r="H122" s="45"/>
    </row>
    <row r="123" spans="1:8" ht="13.5" customHeight="1">
      <c r="A123" s="46">
        <v>34</v>
      </c>
      <c r="B123" s="129" t="s">
        <v>257</v>
      </c>
      <c r="C123" s="122" t="s">
        <v>28</v>
      </c>
      <c r="D123" s="122">
        <v>30</v>
      </c>
      <c r="E123" s="133"/>
      <c r="F123" s="47"/>
      <c r="G123" s="47"/>
      <c r="H123" s="124"/>
    </row>
    <row r="124" spans="1:8" ht="13.5" customHeight="1" thickBot="1">
      <c r="A124" s="469"/>
      <c r="B124" s="120" t="s">
        <v>258</v>
      </c>
      <c r="C124" s="34"/>
      <c r="D124" s="34"/>
      <c r="E124" s="103" t="s">
        <v>259</v>
      </c>
      <c r="F124" s="331" t="s">
        <v>28</v>
      </c>
      <c r="G124" s="331">
        <v>30</v>
      </c>
      <c r="H124" s="51" t="s">
        <v>260</v>
      </c>
    </row>
    <row r="125" spans="1:8" s="6" customFormat="1" ht="13.5" customHeight="1">
      <c r="A125" s="559">
        <v>35</v>
      </c>
      <c r="B125" s="555" t="s">
        <v>565</v>
      </c>
      <c r="C125" s="539" t="s">
        <v>28</v>
      </c>
      <c r="D125" s="542">
        <v>42.2</v>
      </c>
      <c r="E125" s="133" t="s">
        <v>261</v>
      </c>
      <c r="F125" s="344" t="s">
        <v>28</v>
      </c>
      <c r="G125" s="345">
        <v>26</v>
      </c>
      <c r="H125" s="124" t="s">
        <v>435</v>
      </c>
    </row>
    <row r="126" spans="1:8" s="6" customFormat="1" ht="13.5" customHeight="1">
      <c r="A126" s="560"/>
      <c r="B126" s="556"/>
      <c r="C126" s="540"/>
      <c r="D126" s="543"/>
      <c r="E126" s="105" t="s">
        <v>262</v>
      </c>
      <c r="F126" s="28" t="s">
        <v>28</v>
      </c>
      <c r="G126" s="322">
        <v>16.2</v>
      </c>
      <c r="H126" s="77" t="s">
        <v>436</v>
      </c>
    </row>
    <row r="127" spans="1:8" s="6" customFormat="1" ht="13.5" customHeight="1">
      <c r="A127" s="560"/>
      <c r="B127" s="557"/>
      <c r="C127" s="540"/>
      <c r="D127" s="544"/>
      <c r="E127" s="105" t="s">
        <v>263</v>
      </c>
      <c r="F127" s="28" t="s">
        <v>19</v>
      </c>
      <c r="G127" s="322">
        <v>20</v>
      </c>
      <c r="H127" s="77" t="s">
        <v>264</v>
      </c>
    </row>
    <row r="128" spans="1:8" s="6" customFormat="1" ht="24.75" thickBot="1">
      <c r="A128" s="561"/>
      <c r="B128" s="558"/>
      <c r="C128" s="541"/>
      <c r="D128" s="545"/>
      <c r="E128" s="136" t="s">
        <v>265</v>
      </c>
      <c r="F128" s="44" t="s">
        <v>249</v>
      </c>
      <c r="G128" s="323">
        <v>1</v>
      </c>
      <c r="H128" s="45" t="s">
        <v>266</v>
      </c>
    </row>
    <row r="129" spans="1:8" ht="13.5" customHeight="1">
      <c r="A129" s="122">
        <v>36</v>
      </c>
      <c r="B129" s="488" t="s">
        <v>267</v>
      </c>
      <c r="C129" s="58" t="s">
        <v>28</v>
      </c>
      <c r="D129" s="483">
        <v>460</v>
      </c>
      <c r="E129" s="135"/>
      <c r="F129" s="343"/>
      <c r="G129" s="327"/>
      <c r="H129" s="147"/>
    </row>
    <row r="130" spans="1:8" ht="24">
      <c r="A130" s="26"/>
      <c r="B130" s="489" t="s">
        <v>269</v>
      </c>
      <c r="C130" s="26"/>
      <c r="D130" s="484"/>
      <c r="E130" s="67" t="s">
        <v>270</v>
      </c>
      <c r="F130" s="322" t="s">
        <v>28</v>
      </c>
      <c r="G130" s="28">
        <v>200</v>
      </c>
      <c r="H130" s="85" t="s">
        <v>271</v>
      </c>
    </row>
    <row r="131" spans="1:8" ht="14.25" customHeight="1">
      <c r="A131" s="26"/>
      <c r="B131" s="489" t="s">
        <v>272</v>
      </c>
      <c r="C131" s="30"/>
      <c r="D131" s="485"/>
      <c r="E131" s="67" t="s">
        <v>273</v>
      </c>
      <c r="F131" s="322" t="s">
        <v>28</v>
      </c>
      <c r="G131" s="28">
        <v>60</v>
      </c>
      <c r="H131" s="85" t="s">
        <v>274</v>
      </c>
    </row>
    <row r="132" spans="1:8" ht="16.5" customHeight="1">
      <c r="A132" s="26"/>
      <c r="B132" s="489" t="s">
        <v>269</v>
      </c>
      <c r="C132" s="30"/>
      <c r="D132" s="485"/>
      <c r="E132" s="67" t="s">
        <v>275</v>
      </c>
      <c r="F132" s="322" t="s">
        <v>28</v>
      </c>
      <c r="G132" s="28">
        <v>200</v>
      </c>
      <c r="H132" s="85" t="s">
        <v>276</v>
      </c>
    </row>
    <row r="133" spans="1:8" ht="16.5" customHeight="1">
      <c r="A133" s="26"/>
      <c r="B133" s="489"/>
      <c r="C133" s="30"/>
      <c r="D133" s="485"/>
      <c r="E133" s="67" t="s">
        <v>277</v>
      </c>
      <c r="F133" s="322" t="s">
        <v>19</v>
      </c>
      <c r="G133" s="28">
        <v>50</v>
      </c>
      <c r="H133" s="85"/>
    </row>
    <row r="134" spans="1:8" ht="16.5" customHeight="1">
      <c r="A134" s="26"/>
      <c r="B134" s="489"/>
      <c r="C134" s="30"/>
      <c r="D134" s="485"/>
      <c r="E134" s="67" t="s">
        <v>278</v>
      </c>
      <c r="F134" s="322" t="s">
        <v>19</v>
      </c>
      <c r="G134" s="28">
        <v>200</v>
      </c>
      <c r="H134" s="85"/>
    </row>
    <row r="135" spans="1:8" ht="16.5" customHeight="1">
      <c r="A135" s="26"/>
      <c r="B135" s="489"/>
      <c r="C135" s="30"/>
      <c r="D135" s="485"/>
      <c r="E135" s="67" t="s">
        <v>279</v>
      </c>
      <c r="F135" s="322" t="s">
        <v>19</v>
      </c>
      <c r="G135" s="28">
        <v>200</v>
      </c>
      <c r="H135" s="85"/>
    </row>
    <row r="136" spans="1:8" ht="16.5" customHeight="1">
      <c r="A136" s="26"/>
      <c r="B136" s="489"/>
      <c r="C136" s="30"/>
      <c r="D136" s="485"/>
      <c r="E136" s="67" t="s">
        <v>280</v>
      </c>
      <c r="F136" s="322" t="s">
        <v>19</v>
      </c>
      <c r="G136" s="28">
        <v>200</v>
      </c>
      <c r="H136" s="85"/>
    </row>
    <row r="137" spans="1:8" ht="16.5" customHeight="1" thickBot="1">
      <c r="A137" s="42"/>
      <c r="B137" s="490"/>
      <c r="C137" s="69"/>
      <c r="D137" s="486"/>
      <c r="E137" s="240" t="s">
        <v>281</v>
      </c>
      <c r="F137" s="323" t="s">
        <v>19</v>
      </c>
      <c r="G137" s="44">
        <v>200</v>
      </c>
      <c r="H137" s="146"/>
    </row>
    <row r="138" spans="1:8" ht="14.25" customHeight="1">
      <c r="A138" s="53">
        <v>37</v>
      </c>
      <c r="B138" s="87" t="s">
        <v>282</v>
      </c>
      <c r="C138" s="58" t="s">
        <v>28</v>
      </c>
      <c r="D138" s="58">
        <v>6500</v>
      </c>
      <c r="E138" s="65" t="s">
        <v>283</v>
      </c>
      <c r="F138" s="343" t="s">
        <v>28</v>
      </c>
      <c r="G138" s="327">
        <v>2000</v>
      </c>
      <c r="H138" s="50" t="s">
        <v>284</v>
      </c>
    </row>
    <row r="139" spans="1:8">
      <c r="A139" s="24"/>
      <c r="B139" s="25"/>
      <c r="C139" s="26"/>
      <c r="D139" s="26"/>
      <c r="E139" s="67" t="s">
        <v>285</v>
      </c>
      <c r="F139" s="322" t="s">
        <v>28</v>
      </c>
      <c r="G139" s="28">
        <v>1500</v>
      </c>
      <c r="H139" s="77" t="s">
        <v>284</v>
      </c>
    </row>
    <row r="140" spans="1:8">
      <c r="A140" s="24"/>
      <c r="B140" s="25"/>
      <c r="C140" s="26"/>
      <c r="D140" s="26"/>
      <c r="E140" s="67" t="s">
        <v>286</v>
      </c>
      <c r="F140" s="322" t="s">
        <v>28</v>
      </c>
      <c r="G140" s="28">
        <v>1500</v>
      </c>
      <c r="H140" s="77" t="s">
        <v>284</v>
      </c>
    </row>
    <row r="141" spans="1:8" ht="13.5" thickBot="1">
      <c r="A141" s="40"/>
      <c r="B141" s="41"/>
      <c r="C141" s="42"/>
      <c r="D141" s="42"/>
      <c r="E141" s="150" t="s">
        <v>287</v>
      </c>
      <c r="F141" s="323" t="s">
        <v>28</v>
      </c>
      <c r="G141" s="44">
        <v>1500</v>
      </c>
      <c r="H141" s="45" t="s">
        <v>284</v>
      </c>
    </row>
    <row r="142" spans="1:8" ht="24">
      <c r="A142" s="487">
        <v>38</v>
      </c>
      <c r="B142" s="151" t="s">
        <v>288</v>
      </c>
      <c r="C142" s="122" t="s">
        <v>19</v>
      </c>
      <c r="D142" s="122">
        <v>2</v>
      </c>
      <c r="E142" s="152" t="s">
        <v>289</v>
      </c>
      <c r="F142" s="47" t="s">
        <v>28</v>
      </c>
      <c r="G142" s="47">
        <v>20</v>
      </c>
      <c r="H142" s="48" t="s">
        <v>290</v>
      </c>
    </row>
    <row r="143" spans="1:8" ht="13.5" thickBot="1">
      <c r="A143" s="40"/>
      <c r="B143" s="153"/>
      <c r="C143" s="72" t="s">
        <v>19</v>
      </c>
      <c r="D143" s="42">
        <v>2</v>
      </c>
      <c r="E143" s="154" t="s">
        <v>291</v>
      </c>
      <c r="F143" s="44" t="s">
        <v>28</v>
      </c>
      <c r="G143" s="44">
        <v>30</v>
      </c>
      <c r="H143" s="59" t="s">
        <v>292</v>
      </c>
    </row>
    <row r="144" spans="1:8" ht="24.75" thickBot="1">
      <c r="A144" s="82">
        <v>39</v>
      </c>
      <c r="B144" s="83" t="s">
        <v>293</v>
      </c>
      <c r="C144" s="72" t="s">
        <v>19</v>
      </c>
      <c r="D144" s="72">
        <v>4</v>
      </c>
      <c r="E144" s="231" t="s">
        <v>294</v>
      </c>
      <c r="F144" s="342" t="s">
        <v>19</v>
      </c>
      <c r="G144" s="342">
        <v>4</v>
      </c>
      <c r="H144" s="232"/>
    </row>
    <row r="145" spans="1:8">
      <c r="A145" s="52"/>
      <c r="B145" s="89"/>
      <c r="C145" s="156"/>
      <c r="D145" s="156"/>
      <c r="E145" s="157"/>
      <c r="F145" s="158"/>
      <c r="G145" s="159"/>
      <c r="H145" s="160"/>
    </row>
    <row r="146" spans="1:8" s="6" customFormat="1" ht="19.5" customHeight="1">
      <c r="A146" s="52"/>
      <c r="B146" s="161" t="s">
        <v>295</v>
      </c>
      <c r="C146" s="162"/>
      <c r="D146" s="162"/>
      <c r="E146" s="161" t="s">
        <v>296</v>
      </c>
      <c r="F146" s="158"/>
      <c r="G146" s="159"/>
      <c r="H146" s="160"/>
    </row>
    <row r="147" spans="1:8" s="2" customFormat="1" ht="21" customHeight="1">
      <c r="B147" s="1"/>
      <c r="E147" s="15"/>
      <c r="H147" s="16"/>
    </row>
    <row r="148" spans="1:8" s="2" customFormat="1" ht="21" customHeight="1">
      <c r="B148" s="1"/>
      <c r="E148" s="15"/>
      <c r="H148" s="16"/>
    </row>
    <row r="149" spans="1:8" s="2" customFormat="1" ht="21" customHeight="1">
      <c r="B149" s="1"/>
      <c r="E149" s="15"/>
      <c r="H149" s="16"/>
    </row>
    <row r="150" spans="1:8" s="2" customFormat="1" ht="21" customHeight="1">
      <c r="B150" s="1"/>
      <c r="E150" s="15"/>
      <c r="H150" s="16"/>
    </row>
    <row r="151" spans="1:8" s="2" customFormat="1" ht="21" customHeight="1">
      <c r="B151" s="1"/>
      <c r="E151" s="15"/>
      <c r="H151" s="16"/>
    </row>
  </sheetData>
  <mergeCells count="29">
    <mergeCell ref="A10:G10"/>
    <mergeCell ref="A11:H11"/>
    <mergeCell ref="A13:H13"/>
    <mergeCell ref="A16:H16"/>
    <mergeCell ref="H51:H52"/>
    <mergeCell ref="A53:H53"/>
    <mergeCell ref="A17:A18"/>
    <mergeCell ref="B17:B18"/>
    <mergeCell ref="C17:C18"/>
    <mergeCell ref="D17:D18"/>
    <mergeCell ref="C125:C128"/>
    <mergeCell ref="D125:D128"/>
    <mergeCell ref="A68:H68"/>
    <mergeCell ref="A77:H77"/>
    <mergeCell ref="A82:H82"/>
    <mergeCell ref="A87:H87"/>
    <mergeCell ref="A118:H118"/>
    <mergeCell ref="B125:B128"/>
    <mergeCell ref="A125:A128"/>
    <mergeCell ref="C57:C61"/>
    <mergeCell ref="D57:D61"/>
    <mergeCell ref="A64:A66"/>
    <mergeCell ref="B71:B74"/>
    <mergeCell ref="A71:A74"/>
    <mergeCell ref="B64:B66"/>
    <mergeCell ref="C64:C66"/>
    <mergeCell ref="D64:D66"/>
    <mergeCell ref="B57:B62"/>
    <mergeCell ref="A57:A62"/>
  </mergeCells>
  <printOptions horizontalCentered="1"/>
  <pageMargins left="0.32" right="0" top="0.5" bottom="0.22" header="0.31496062992125984" footer="0.33"/>
  <pageSetup paperSize="9" scale="8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2"/>
  <sheetViews>
    <sheetView zoomScale="110" zoomScaleNormal="110" workbookViewId="0">
      <selection activeCell="L2" sqref="L2"/>
    </sheetView>
  </sheetViews>
  <sheetFormatPr defaultRowHeight="15"/>
  <cols>
    <col min="1" max="1" width="4.7109375" style="7" customWidth="1"/>
    <col min="2" max="2" width="15.85546875" style="7" customWidth="1"/>
    <col min="3" max="3" width="33.140625" style="7" customWidth="1"/>
    <col min="4" max="4" width="7.7109375" style="7" customWidth="1"/>
    <col min="5" max="5" width="9.7109375" style="7" bestFit="1" customWidth="1"/>
    <col min="6" max="6" width="10" style="7" bestFit="1" customWidth="1"/>
    <col min="7" max="8" width="9.7109375" style="7" bestFit="1" customWidth="1"/>
    <col min="9" max="9" width="10" style="7" bestFit="1" customWidth="1"/>
    <col min="10" max="10" width="9.7109375" style="7" customWidth="1"/>
    <col min="11" max="11" width="10.5703125" style="7" customWidth="1"/>
    <col min="12" max="12" width="10.85546875" style="7" bestFit="1" customWidth="1"/>
    <col min="13" max="13" width="10.85546875" style="7" customWidth="1"/>
    <col min="14" max="14" width="14.5703125" style="7" customWidth="1"/>
    <col min="15" max="15" width="9.28515625" style="7" customWidth="1"/>
    <col min="16" max="16384" width="9.140625" style="7"/>
  </cols>
  <sheetData>
    <row r="1" spans="1:15">
      <c r="L1" s="3" t="s">
        <v>582</v>
      </c>
    </row>
    <row r="2" spans="1:15">
      <c r="L2" s="3" t="s">
        <v>584</v>
      </c>
    </row>
    <row r="3" spans="1:15">
      <c r="L3" s="3" t="s">
        <v>579</v>
      </c>
    </row>
    <row r="5" spans="1:15">
      <c r="A5" s="163" t="s">
        <v>1</v>
      </c>
      <c r="L5" s="163" t="s">
        <v>2</v>
      </c>
    </row>
    <row r="6" spans="1:15">
      <c r="A6" s="7" t="s">
        <v>3</v>
      </c>
      <c r="L6" s="7" t="s">
        <v>297</v>
      </c>
    </row>
    <row r="7" spans="1:15">
      <c r="A7" s="7" t="s">
        <v>5</v>
      </c>
      <c r="L7" s="7" t="s">
        <v>6</v>
      </c>
    </row>
    <row r="8" spans="1:15">
      <c r="A8" s="4" t="s">
        <v>7</v>
      </c>
      <c r="L8" s="163" t="s">
        <v>298</v>
      </c>
    </row>
    <row r="13" spans="1:15">
      <c r="A13" s="644" t="s">
        <v>559</v>
      </c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</row>
    <row r="14" spans="1:15" ht="14.25" customHeight="1">
      <c r="A14" s="675" t="s">
        <v>9</v>
      </c>
      <c r="B14" s="645"/>
      <c r="C14" s="645"/>
      <c r="D14" s="645"/>
      <c r="E14" s="645"/>
      <c r="F14" s="645"/>
      <c r="G14" s="645"/>
      <c r="H14" s="645"/>
      <c r="I14" s="645"/>
      <c r="J14" s="645"/>
      <c r="K14" s="645"/>
      <c r="L14" s="645"/>
      <c r="M14" s="645"/>
      <c r="N14" s="645"/>
      <c r="O14" s="645"/>
    </row>
    <row r="15" spans="1:15" ht="7.5" customHeight="1"/>
    <row r="16" spans="1:15" ht="15" customHeight="1">
      <c r="A16" s="646" t="s">
        <v>300</v>
      </c>
      <c r="B16" s="648" t="s">
        <v>301</v>
      </c>
      <c r="C16" s="639" t="s">
        <v>11</v>
      </c>
      <c r="D16" s="639" t="s">
        <v>302</v>
      </c>
      <c r="E16" s="639" t="s">
        <v>303</v>
      </c>
      <c r="F16" s="641" t="s">
        <v>304</v>
      </c>
      <c r="G16" s="642"/>
      <c r="H16" s="642"/>
      <c r="I16" s="642"/>
      <c r="J16" s="643"/>
      <c r="K16" s="641" t="s">
        <v>305</v>
      </c>
      <c r="L16" s="642"/>
      <c r="M16" s="642"/>
      <c r="N16" s="642"/>
      <c r="O16" s="643"/>
    </row>
    <row r="17" spans="1:15" ht="15" customHeight="1">
      <c r="A17" s="647"/>
      <c r="B17" s="649"/>
      <c r="C17" s="650"/>
      <c r="D17" s="639"/>
      <c r="E17" s="640"/>
      <c r="F17" s="639" t="s">
        <v>306</v>
      </c>
      <c r="G17" s="641" t="s">
        <v>307</v>
      </c>
      <c r="H17" s="642"/>
      <c r="I17" s="642"/>
      <c r="J17" s="643"/>
      <c r="K17" s="639" t="s">
        <v>306</v>
      </c>
      <c r="L17" s="641" t="s">
        <v>307</v>
      </c>
      <c r="M17" s="642"/>
      <c r="N17" s="642"/>
      <c r="O17" s="643"/>
    </row>
    <row r="18" spans="1:15">
      <c r="A18" s="647"/>
      <c r="B18" s="649"/>
      <c r="C18" s="650"/>
      <c r="D18" s="639"/>
      <c r="E18" s="640"/>
      <c r="F18" s="640"/>
      <c r="G18" s="288" t="s">
        <v>308</v>
      </c>
      <c r="H18" s="288" t="s">
        <v>309</v>
      </c>
      <c r="I18" s="288" t="s">
        <v>310</v>
      </c>
      <c r="J18" s="288" t="s">
        <v>311</v>
      </c>
      <c r="K18" s="640"/>
      <c r="L18" s="288" t="s">
        <v>308</v>
      </c>
      <c r="M18" s="288" t="s">
        <v>309</v>
      </c>
      <c r="N18" s="288" t="s">
        <v>310</v>
      </c>
      <c r="O18" s="288" t="s">
        <v>311</v>
      </c>
    </row>
    <row r="19" spans="1:15">
      <c r="A19" s="164">
        <v>1</v>
      </c>
      <c r="B19" s="290">
        <v>2</v>
      </c>
      <c r="C19" s="288">
        <v>3</v>
      </c>
      <c r="D19" s="288">
        <v>4</v>
      </c>
      <c r="E19" s="165">
        <v>5</v>
      </c>
      <c r="F19" s="289">
        <v>6</v>
      </c>
      <c r="G19" s="289">
        <v>7</v>
      </c>
      <c r="H19" s="289">
        <v>8</v>
      </c>
      <c r="I19" s="289">
        <v>9</v>
      </c>
      <c r="J19" s="289">
        <v>10</v>
      </c>
      <c r="K19" s="289">
        <v>11</v>
      </c>
      <c r="L19" s="289">
        <v>12</v>
      </c>
      <c r="M19" s="289">
        <v>13</v>
      </c>
      <c r="N19" s="289">
        <v>14</v>
      </c>
      <c r="O19" s="289">
        <v>15</v>
      </c>
    </row>
    <row r="20" spans="1:15" ht="15" customHeight="1">
      <c r="A20" s="629" t="s">
        <v>32</v>
      </c>
      <c r="B20" s="630"/>
      <c r="C20" s="630"/>
      <c r="D20" s="630"/>
      <c r="E20" s="630"/>
      <c r="F20" s="630"/>
      <c r="G20" s="630"/>
      <c r="H20" s="630"/>
      <c r="I20" s="630"/>
      <c r="J20" s="630"/>
      <c r="K20" s="630"/>
      <c r="L20" s="630"/>
      <c r="M20" s="630"/>
      <c r="N20" s="630"/>
      <c r="O20" s="631"/>
    </row>
    <row r="21" spans="1:15" ht="24">
      <c r="A21" s="168">
        <v>1</v>
      </c>
      <c r="B21" s="169" t="s">
        <v>319</v>
      </c>
      <c r="C21" s="170" t="s">
        <v>320</v>
      </c>
      <c r="D21" s="171" t="s">
        <v>312</v>
      </c>
      <c r="E21" s="165">
        <v>15</v>
      </c>
      <c r="F21" s="172">
        <v>239.72</v>
      </c>
      <c r="G21" s="172">
        <v>120.36499999999999</v>
      </c>
      <c r="H21" s="172">
        <v>119.355</v>
      </c>
      <c r="I21" s="172">
        <v>11.93</v>
      </c>
      <c r="J21" s="172">
        <v>0</v>
      </c>
      <c r="K21" s="173">
        <v>3595</v>
      </c>
      <c r="L21" s="173">
        <v>1805</v>
      </c>
      <c r="M21" s="173">
        <v>1790</v>
      </c>
      <c r="N21" s="173">
        <v>179</v>
      </c>
      <c r="O21" s="173">
        <v>0</v>
      </c>
    </row>
    <row r="22" spans="1:15">
      <c r="A22" s="168"/>
      <c r="B22" s="169"/>
      <c r="C22" s="170"/>
      <c r="D22" s="171"/>
      <c r="E22" s="458" t="s">
        <v>321</v>
      </c>
      <c r="F22" s="346">
        <v>0.5</v>
      </c>
      <c r="G22" s="172"/>
      <c r="H22" s="172"/>
      <c r="I22" s="172"/>
      <c r="J22" s="172"/>
      <c r="K22" s="173"/>
      <c r="L22" s="173"/>
      <c r="M22" s="173"/>
      <c r="N22" s="173"/>
      <c r="O22" s="173"/>
    </row>
    <row r="23" spans="1:15" ht="36">
      <c r="A23" s="168">
        <v>2</v>
      </c>
      <c r="B23" s="169" t="s">
        <v>322</v>
      </c>
      <c r="C23" s="170" t="s">
        <v>323</v>
      </c>
      <c r="D23" s="171" t="s">
        <v>312</v>
      </c>
      <c r="E23" s="165">
        <v>12</v>
      </c>
      <c r="F23" s="174">
        <v>86129.45</v>
      </c>
      <c r="G23" s="175"/>
      <c r="H23" s="175"/>
      <c r="I23" s="175"/>
      <c r="J23" s="174">
        <v>86129.45</v>
      </c>
      <c r="K23" s="173">
        <v>1033553</v>
      </c>
      <c r="L23" s="173">
        <v>0</v>
      </c>
      <c r="M23" s="173">
        <v>0</v>
      </c>
      <c r="N23" s="173">
        <v>0</v>
      </c>
      <c r="O23" s="173">
        <v>1033553</v>
      </c>
    </row>
    <row r="24" spans="1:15" ht="36">
      <c r="A24" s="168">
        <v>3</v>
      </c>
      <c r="B24" s="169" t="s">
        <v>322</v>
      </c>
      <c r="C24" s="170" t="s">
        <v>324</v>
      </c>
      <c r="D24" s="171" t="s">
        <v>19</v>
      </c>
      <c r="E24" s="165">
        <v>3</v>
      </c>
      <c r="F24" s="174">
        <v>89356.9</v>
      </c>
      <c r="G24" s="175"/>
      <c r="H24" s="175"/>
      <c r="I24" s="175"/>
      <c r="J24" s="174">
        <v>89356.9</v>
      </c>
      <c r="K24" s="173">
        <v>268071</v>
      </c>
      <c r="L24" s="173">
        <v>0</v>
      </c>
      <c r="M24" s="173">
        <v>0</v>
      </c>
      <c r="N24" s="173">
        <v>0</v>
      </c>
      <c r="O24" s="173">
        <v>268071</v>
      </c>
    </row>
    <row r="25" spans="1:15" ht="24">
      <c r="A25" s="168">
        <v>4</v>
      </c>
      <c r="B25" s="169" t="s">
        <v>20</v>
      </c>
      <c r="C25" s="170" t="s">
        <v>325</v>
      </c>
      <c r="D25" s="171" t="s">
        <v>312</v>
      </c>
      <c r="E25" s="171">
        <v>33</v>
      </c>
      <c r="F25" s="172">
        <v>130.08000000000001</v>
      </c>
      <c r="G25" s="172">
        <v>73.58</v>
      </c>
      <c r="H25" s="172">
        <v>13.86</v>
      </c>
      <c r="I25" s="172">
        <v>2.42</v>
      </c>
      <c r="J25" s="172">
        <v>10.38</v>
      </c>
      <c r="K25" s="173">
        <v>3228</v>
      </c>
      <c r="L25" s="173">
        <v>2428</v>
      </c>
      <c r="M25" s="173">
        <v>457</v>
      </c>
      <c r="N25" s="173">
        <v>80</v>
      </c>
      <c r="O25" s="173">
        <v>343</v>
      </c>
    </row>
    <row r="26" spans="1:15" ht="24.75" customHeight="1">
      <c r="A26" s="168">
        <v>5</v>
      </c>
      <c r="B26" s="169" t="s">
        <v>322</v>
      </c>
      <c r="C26" s="170" t="s">
        <v>326</v>
      </c>
      <c r="D26" s="171" t="s">
        <v>312</v>
      </c>
      <c r="E26" s="165">
        <v>9</v>
      </c>
      <c r="F26" s="174">
        <v>2561.98</v>
      </c>
      <c r="G26" s="175"/>
      <c r="H26" s="175"/>
      <c r="I26" s="175"/>
      <c r="J26" s="174">
        <v>2561.98</v>
      </c>
      <c r="K26" s="173">
        <v>23058</v>
      </c>
      <c r="L26" s="173">
        <v>0</v>
      </c>
      <c r="M26" s="173">
        <v>0</v>
      </c>
      <c r="N26" s="173">
        <v>0</v>
      </c>
      <c r="O26" s="173">
        <v>23058</v>
      </c>
    </row>
    <row r="27" spans="1:15" ht="24">
      <c r="A27" s="168">
        <v>6</v>
      </c>
      <c r="B27" s="169" t="s">
        <v>21</v>
      </c>
      <c r="C27" s="170" t="s">
        <v>327</v>
      </c>
      <c r="D27" s="171" t="s">
        <v>312</v>
      </c>
      <c r="E27" s="165">
        <v>6</v>
      </c>
      <c r="F27" s="172">
        <v>105.48</v>
      </c>
      <c r="G27" s="172">
        <v>63.29</v>
      </c>
      <c r="H27" s="172">
        <v>18.91</v>
      </c>
      <c r="I27" s="172">
        <v>1.22</v>
      </c>
      <c r="J27" s="172">
        <v>23.28</v>
      </c>
      <c r="K27" s="173">
        <v>633</v>
      </c>
      <c r="L27" s="173">
        <v>380</v>
      </c>
      <c r="M27" s="173">
        <v>113</v>
      </c>
      <c r="N27" s="173">
        <v>7</v>
      </c>
      <c r="O27" s="173">
        <v>140</v>
      </c>
    </row>
    <row r="28" spans="1:15">
      <c r="A28" s="168">
        <v>7</v>
      </c>
      <c r="B28" s="169" t="s">
        <v>322</v>
      </c>
      <c r="C28" s="170" t="s">
        <v>46</v>
      </c>
      <c r="D28" s="171" t="s">
        <v>312</v>
      </c>
      <c r="E28" s="165">
        <v>6</v>
      </c>
      <c r="F28" s="172"/>
      <c r="G28" s="175"/>
      <c r="H28" s="175"/>
      <c r="I28" s="175"/>
      <c r="J28" s="174">
        <v>23853.26</v>
      </c>
      <c r="K28" s="173">
        <v>143120</v>
      </c>
      <c r="L28" s="173">
        <v>0</v>
      </c>
      <c r="M28" s="173">
        <v>0</v>
      </c>
      <c r="N28" s="173">
        <v>0</v>
      </c>
      <c r="O28" s="173">
        <v>143120</v>
      </c>
    </row>
    <row r="29" spans="1:15" ht="15" customHeight="1">
      <c r="A29" s="241" t="s">
        <v>328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73"/>
      <c r="L29" s="166"/>
      <c r="M29" s="166"/>
      <c r="N29" s="166"/>
      <c r="O29" s="464"/>
    </row>
    <row r="30" spans="1:15" ht="72">
      <c r="A30" s="168">
        <v>8</v>
      </c>
      <c r="B30" s="169" t="s">
        <v>26</v>
      </c>
      <c r="C30" s="170" t="s">
        <v>329</v>
      </c>
      <c r="D30" s="171" t="s">
        <v>312</v>
      </c>
      <c r="E30" s="165">
        <v>136</v>
      </c>
      <c r="F30" s="172">
        <v>77.87</v>
      </c>
      <c r="G30" s="172">
        <v>46.69</v>
      </c>
      <c r="H30" s="172">
        <v>3.09</v>
      </c>
      <c r="I30" s="172">
        <v>0.08</v>
      </c>
      <c r="J30" s="172">
        <v>28.09</v>
      </c>
      <c r="K30" s="173">
        <v>10590</v>
      </c>
      <c r="L30" s="173">
        <v>6350</v>
      </c>
      <c r="M30" s="173">
        <v>420</v>
      </c>
      <c r="N30" s="173">
        <v>11</v>
      </c>
      <c r="O30" s="173">
        <v>3820</v>
      </c>
    </row>
    <row r="31" spans="1:15">
      <c r="A31" s="168">
        <v>9</v>
      </c>
      <c r="B31" s="169" t="s">
        <v>322</v>
      </c>
      <c r="C31" s="170" t="s">
        <v>50</v>
      </c>
      <c r="D31" s="171" t="s">
        <v>312</v>
      </c>
      <c r="E31" s="165">
        <v>18</v>
      </c>
      <c r="F31" s="174">
        <v>79.14</v>
      </c>
      <c r="G31" s="175"/>
      <c r="H31" s="175"/>
      <c r="I31" s="175"/>
      <c r="J31" s="174">
        <v>79.14</v>
      </c>
      <c r="K31" s="173">
        <v>1425</v>
      </c>
      <c r="L31" s="173">
        <v>0</v>
      </c>
      <c r="M31" s="173">
        <v>0</v>
      </c>
      <c r="N31" s="173">
        <v>0</v>
      </c>
      <c r="O31" s="173">
        <v>1425</v>
      </c>
    </row>
    <row r="32" spans="1:15">
      <c r="A32" s="168">
        <v>10</v>
      </c>
      <c r="B32" s="169" t="s">
        <v>322</v>
      </c>
      <c r="C32" s="170" t="s">
        <v>52</v>
      </c>
      <c r="D32" s="171" t="s">
        <v>312</v>
      </c>
      <c r="E32" s="165">
        <v>2</v>
      </c>
      <c r="F32" s="174">
        <v>65.989999999999995</v>
      </c>
      <c r="G32" s="175"/>
      <c r="H32" s="175"/>
      <c r="I32" s="175"/>
      <c r="J32" s="174">
        <v>65.989999999999995</v>
      </c>
      <c r="K32" s="173">
        <v>132</v>
      </c>
      <c r="L32" s="173">
        <v>0</v>
      </c>
      <c r="M32" s="173">
        <v>0</v>
      </c>
      <c r="N32" s="173">
        <v>0</v>
      </c>
      <c r="O32" s="173">
        <v>132</v>
      </c>
    </row>
    <row r="33" spans="1:15">
      <c r="A33" s="168">
        <v>11</v>
      </c>
      <c r="B33" s="169" t="s">
        <v>322</v>
      </c>
      <c r="C33" s="170" t="s">
        <v>54</v>
      </c>
      <c r="D33" s="171"/>
      <c r="E33" s="165">
        <v>2</v>
      </c>
      <c r="F33" s="174">
        <v>48.29</v>
      </c>
      <c r="G33" s="175"/>
      <c r="H33" s="175"/>
      <c r="I33" s="175"/>
      <c r="J33" s="174">
        <v>48.29</v>
      </c>
      <c r="K33" s="173">
        <v>97</v>
      </c>
      <c r="L33" s="173">
        <v>0</v>
      </c>
      <c r="M33" s="173">
        <v>0</v>
      </c>
      <c r="N33" s="173">
        <v>0</v>
      </c>
      <c r="O33" s="173">
        <v>97</v>
      </c>
    </row>
    <row r="34" spans="1:15">
      <c r="A34" s="168">
        <v>12</v>
      </c>
      <c r="B34" s="169" t="s">
        <v>322</v>
      </c>
      <c r="C34" s="170" t="s">
        <v>58</v>
      </c>
      <c r="D34" s="171" t="s">
        <v>312</v>
      </c>
      <c r="E34" s="165">
        <v>4</v>
      </c>
      <c r="F34" s="174">
        <v>58.89</v>
      </c>
      <c r="G34" s="175"/>
      <c r="H34" s="175"/>
      <c r="I34" s="175"/>
      <c r="J34" s="174">
        <v>58.89</v>
      </c>
      <c r="K34" s="173">
        <v>236</v>
      </c>
      <c r="L34" s="173">
        <v>0</v>
      </c>
      <c r="M34" s="173">
        <v>0</v>
      </c>
      <c r="N34" s="173">
        <v>0</v>
      </c>
      <c r="O34" s="173">
        <v>236</v>
      </c>
    </row>
    <row r="35" spans="1:15">
      <c r="A35" s="168">
        <v>13</v>
      </c>
      <c r="B35" s="169" t="s">
        <v>322</v>
      </c>
      <c r="C35" s="170" t="s">
        <v>68</v>
      </c>
      <c r="D35" s="171" t="s">
        <v>312</v>
      </c>
      <c r="E35" s="165">
        <v>2</v>
      </c>
      <c r="F35" s="174">
        <v>80.63</v>
      </c>
      <c r="G35" s="175"/>
      <c r="H35" s="175"/>
      <c r="I35" s="175"/>
      <c r="J35" s="174">
        <v>80.63</v>
      </c>
      <c r="K35" s="173">
        <v>161</v>
      </c>
      <c r="L35" s="173">
        <v>0</v>
      </c>
      <c r="M35" s="173">
        <v>0</v>
      </c>
      <c r="N35" s="173">
        <v>0</v>
      </c>
      <c r="O35" s="173">
        <v>161</v>
      </c>
    </row>
    <row r="36" spans="1:15">
      <c r="A36" s="168">
        <v>14</v>
      </c>
      <c r="B36" s="169" t="s">
        <v>322</v>
      </c>
      <c r="C36" s="170" t="s">
        <v>56</v>
      </c>
      <c r="D36" s="171" t="s">
        <v>312</v>
      </c>
      <c r="E36" s="165">
        <v>28</v>
      </c>
      <c r="F36" s="174">
        <v>60.2</v>
      </c>
      <c r="G36" s="175"/>
      <c r="H36" s="175"/>
      <c r="I36" s="175"/>
      <c r="J36" s="174">
        <v>60.2</v>
      </c>
      <c r="K36" s="173">
        <v>1686</v>
      </c>
      <c r="L36" s="173">
        <v>0</v>
      </c>
      <c r="M36" s="173">
        <v>0</v>
      </c>
      <c r="N36" s="173">
        <v>0</v>
      </c>
      <c r="O36" s="173">
        <v>1686</v>
      </c>
    </row>
    <row r="37" spans="1:15" s="176" customFormat="1" ht="12">
      <c r="A37" s="168">
        <v>15</v>
      </c>
      <c r="B37" s="169" t="s">
        <v>322</v>
      </c>
      <c r="C37" s="209" t="s">
        <v>60</v>
      </c>
      <c r="D37" s="171" t="s">
        <v>312</v>
      </c>
      <c r="E37" s="294">
        <v>20</v>
      </c>
      <c r="F37" s="174">
        <v>80.91</v>
      </c>
      <c r="G37" s="177"/>
      <c r="H37" s="177"/>
      <c r="I37" s="177"/>
      <c r="J37" s="174">
        <v>80.91</v>
      </c>
      <c r="K37" s="173">
        <v>1618</v>
      </c>
      <c r="L37" s="173">
        <v>0</v>
      </c>
      <c r="M37" s="173">
        <v>0</v>
      </c>
      <c r="N37" s="173">
        <v>0</v>
      </c>
      <c r="O37" s="173">
        <v>1618</v>
      </c>
    </row>
    <row r="38" spans="1:15">
      <c r="A38" s="168">
        <v>16</v>
      </c>
      <c r="B38" s="169" t="s">
        <v>322</v>
      </c>
      <c r="C38" s="170" t="s">
        <v>62</v>
      </c>
      <c r="D38" s="171" t="s">
        <v>312</v>
      </c>
      <c r="E38" s="165">
        <v>4</v>
      </c>
      <c r="F38" s="174">
        <v>54.04</v>
      </c>
      <c r="G38" s="175"/>
      <c r="H38" s="175"/>
      <c r="I38" s="175"/>
      <c r="J38" s="174">
        <v>54.04</v>
      </c>
      <c r="K38" s="173">
        <v>216</v>
      </c>
      <c r="L38" s="173">
        <v>0</v>
      </c>
      <c r="M38" s="173">
        <v>0</v>
      </c>
      <c r="N38" s="173">
        <v>0</v>
      </c>
      <c r="O38" s="173">
        <v>216</v>
      </c>
    </row>
    <row r="39" spans="1:15">
      <c r="A39" s="168">
        <v>17</v>
      </c>
      <c r="B39" s="169" t="s">
        <v>322</v>
      </c>
      <c r="C39" s="170" t="s">
        <v>70</v>
      </c>
      <c r="D39" s="171"/>
      <c r="E39" s="165">
        <v>18</v>
      </c>
      <c r="F39" s="174">
        <v>63.3</v>
      </c>
      <c r="G39" s="175"/>
      <c r="H39" s="175"/>
      <c r="I39" s="175"/>
      <c r="J39" s="174">
        <v>63.3</v>
      </c>
      <c r="K39" s="173">
        <v>1139</v>
      </c>
      <c r="L39" s="173">
        <v>0</v>
      </c>
      <c r="M39" s="173">
        <v>0</v>
      </c>
      <c r="N39" s="173">
        <v>0</v>
      </c>
      <c r="O39" s="173">
        <v>1139</v>
      </c>
    </row>
    <row r="40" spans="1:15">
      <c r="A40" s="168">
        <v>18</v>
      </c>
      <c r="B40" s="169" t="s">
        <v>322</v>
      </c>
      <c r="C40" s="170" t="s">
        <v>64</v>
      </c>
      <c r="D40" s="171" t="s">
        <v>312</v>
      </c>
      <c r="E40" s="165">
        <v>36</v>
      </c>
      <c r="F40" s="174">
        <v>83.69</v>
      </c>
      <c r="G40" s="175"/>
      <c r="H40" s="175"/>
      <c r="I40" s="175"/>
      <c r="J40" s="174">
        <v>83.69</v>
      </c>
      <c r="K40" s="173">
        <v>3013</v>
      </c>
      <c r="L40" s="173">
        <v>0</v>
      </c>
      <c r="M40" s="173">
        <v>0</v>
      </c>
      <c r="N40" s="173">
        <v>0</v>
      </c>
      <c r="O40" s="173">
        <v>3013</v>
      </c>
    </row>
    <row r="41" spans="1:15">
      <c r="A41" s="168">
        <v>19</v>
      </c>
      <c r="B41" s="169" t="s">
        <v>322</v>
      </c>
      <c r="C41" s="170" t="s">
        <v>66</v>
      </c>
      <c r="D41" s="171" t="s">
        <v>312</v>
      </c>
      <c r="E41" s="165">
        <v>2</v>
      </c>
      <c r="F41" s="174">
        <v>80.63</v>
      </c>
      <c r="G41" s="175"/>
      <c r="H41" s="175"/>
      <c r="I41" s="175"/>
      <c r="J41" s="174">
        <v>80.63</v>
      </c>
      <c r="K41" s="173">
        <v>161</v>
      </c>
      <c r="L41" s="173">
        <v>0</v>
      </c>
      <c r="M41" s="173">
        <v>0</v>
      </c>
      <c r="N41" s="173">
        <v>0</v>
      </c>
      <c r="O41" s="173">
        <v>161</v>
      </c>
    </row>
    <row r="42" spans="1:15" ht="72">
      <c r="A42" s="168">
        <v>20</v>
      </c>
      <c r="B42" s="169" t="s">
        <v>27</v>
      </c>
      <c r="C42" s="170" t="s">
        <v>330</v>
      </c>
      <c r="D42" s="171" t="s">
        <v>312</v>
      </c>
      <c r="E42" s="165">
        <v>10</v>
      </c>
      <c r="F42" s="172">
        <v>107.58</v>
      </c>
      <c r="G42" s="172">
        <v>69.44</v>
      </c>
      <c r="H42" s="172">
        <v>5.03</v>
      </c>
      <c r="I42" s="172">
        <v>0.2</v>
      </c>
      <c r="J42" s="172">
        <v>33.11</v>
      </c>
      <c r="K42" s="173">
        <v>1075</v>
      </c>
      <c r="L42" s="173">
        <v>694</v>
      </c>
      <c r="M42" s="173">
        <v>50</v>
      </c>
      <c r="N42" s="173">
        <v>2</v>
      </c>
      <c r="O42" s="173">
        <v>331</v>
      </c>
    </row>
    <row r="43" spans="1:15">
      <c r="A43" s="168">
        <v>21</v>
      </c>
      <c r="B43" s="169" t="s">
        <v>322</v>
      </c>
      <c r="C43" s="170" t="s">
        <v>73</v>
      </c>
      <c r="D43" s="171" t="s">
        <v>312</v>
      </c>
      <c r="E43" s="165">
        <v>2</v>
      </c>
      <c r="F43" s="174">
        <v>1026.68</v>
      </c>
      <c r="G43" s="175"/>
      <c r="H43" s="175"/>
      <c r="I43" s="175"/>
      <c r="J43" s="174">
        <v>1026.68</v>
      </c>
      <c r="K43" s="173">
        <v>2053</v>
      </c>
      <c r="L43" s="173">
        <v>0</v>
      </c>
      <c r="M43" s="173">
        <v>0</v>
      </c>
      <c r="N43" s="173">
        <v>0</v>
      </c>
      <c r="O43" s="173">
        <v>2053</v>
      </c>
    </row>
    <row r="44" spans="1:15">
      <c r="A44" s="168">
        <v>22</v>
      </c>
      <c r="B44" s="169" t="s">
        <v>322</v>
      </c>
      <c r="C44" s="170" t="s">
        <v>75</v>
      </c>
      <c r="D44" s="171" t="s">
        <v>312</v>
      </c>
      <c r="E44" s="165">
        <v>2</v>
      </c>
      <c r="F44" s="174">
        <v>1026.68</v>
      </c>
      <c r="G44" s="175"/>
      <c r="H44" s="175"/>
      <c r="I44" s="175"/>
      <c r="J44" s="174">
        <v>1026.68</v>
      </c>
      <c r="K44" s="173">
        <v>2053</v>
      </c>
      <c r="L44" s="173">
        <v>0</v>
      </c>
      <c r="M44" s="173">
        <v>0</v>
      </c>
      <c r="N44" s="173">
        <v>0</v>
      </c>
      <c r="O44" s="173">
        <v>2053</v>
      </c>
    </row>
    <row r="45" spans="1:15">
      <c r="A45" s="168">
        <v>23</v>
      </c>
      <c r="B45" s="169" t="s">
        <v>322</v>
      </c>
      <c r="C45" s="170" t="s">
        <v>77</v>
      </c>
      <c r="D45" s="171" t="s">
        <v>312</v>
      </c>
      <c r="E45" s="165">
        <v>4</v>
      </c>
      <c r="F45" s="174">
        <v>87.07</v>
      </c>
      <c r="G45" s="175"/>
      <c r="H45" s="175"/>
      <c r="I45" s="175"/>
      <c r="J45" s="174">
        <v>87.07</v>
      </c>
      <c r="K45" s="173">
        <v>348</v>
      </c>
      <c r="L45" s="173">
        <v>0</v>
      </c>
      <c r="M45" s="173">
        <v>0</v>
      </c>
      <c r="N45" s="173">
        <v>0</v>
      </c>
      <c r="O45" s="173">
        <v>348</v>
      </c>
    </row>
    <row r="46" spans="1:15">
      <c r="A46" s="168">
        <v>24</v>
      </c>
      <c r="B46" s="169" t="s">
        <v>322</v>
      </c>
      <c r="C46" s="170" t="s">
        <v>79</v>
      </c>
      <c r="D46" s="171" t="s">
        <v>312</v>
      </c>
      <c r="E46" s="165">
        <v>2</v>
      </c>
      <c r="F46" s="174">
        <v>109.75</v>
      </c>
      <c r="G46" s="175"/>
      <c r="H46" s="175"/>
      <c r="I46" s="175"/>
      <c r="J46" s="174">
        <v>109.75</v>
      </c>
      <c r="K46" s="173">
        <v>220</v>
      </c>
      <c r="L46" s="173">
        <v>0</v>
      </c>
      <c r="M46" s="173">
        <v>0</v>
      </c>
      <c r="N46" s="173">
        <v>0</v>
      </c>
      <c r="O46" s="173">
        <v>220</v>
      </c>
    </row>
    <row r="47" spans="1:15">
      <c r="A47" s="168">
        <v>25</v>
      </c>
      <c r="B47" s="169" t="s">
        <v>322</v>
      </c>
      <c r="C47" s="170" t="s">
        <v>81</v>
      </c>
      <c r="D47" s="171" t="s">
        <v>312</v>
      </c>
      <c r="E47" s="165">
        <v>61</v>
      </c>
      <c r="F47" s="174">
        <v>18.260000000000002</v>
      </c>
      <c r="G47" s="175"/>
      <c r="H47" s="175"/>
      <c r="I47" s="175"/>
      <c r="J47" s="174">
        <v>18.260000000000002</v>
      </c>
      <c r="K47" s="173">
        <v>1114</v>
      </c>
      <c r="L47" s="173">
        <v>0</v>
      </c>
      <c r="M47" s="173">
        <v>0</v>
      </c>
      <c r="N47" s="173">
        <v>0</v>
      </c>
      <c r="O47" s="173">
        <v>1114</v>
      </c>
    </row>
    <row r="48" spans="1:15" ht="36">
      <c r="A48" s="168">
        <v>26</v>
      </c>
      <c r="B48" s="169" t="s">
        <v>322</v>
      </c>
      <c r="C48" s="170" t="s">
        <v>84</v>
      </c>
      <c r="D48" s="171" t="s">
        <v>19</v>
      </c>
      <c r="E48" s="165">
        <v>2</v>
      </c>
      <c r="F48" s="174">
        <v>65.010000000000005</v>
      </c>
      <c r="G48" s="175"/>
      <c r="H48" s="175"/>
      <c r="I48" s="175"/>
      <c r="J48" s="174">
        <v>65.010000000000005</v>
      </c>
      <c r="K48" s="173">
        <v>130</v>
      </c>
      <c r="L48" s="173">
        <v>0</v>
      </c>
      <c r="M48" s="173">
        <v>0</v>
      </c>
      <c r="N48" s="173">
        <v>0</v>
      </c>
      <c r="O48" s="173">
        <v>130</v>
      </c>
    </row>
    <row r="49" spans="1:15" ht="24">
      <c r="A49" s="168">
        <v>27</v>
      </c>
      <c r="B49" s="169" t="s">
        <v>322</v>
      </c>
      <c r="C49" s="178" t="s">
        <v>86</v>
      </c>
      <c r="D49" s="171" t="s">
        <v>19</v>
      </c>
      <c r="E49" s="165">
        <v>2</v>
      </c>
      <c r="F49" s="174">
        <v>149.57</v>
      </c>
      <c r="G49" s="175"/>
      <c r="H49" s="175"/>
      <c r="I49" s="175"/>
      <c r="J49" s="174">
        <v>149.57</v>
      </c>
      <c r="K49" s="173">
        <v>299</v>
      </c>
      <c r="L49" s="173">
        <v>0</v>
      </c>
      <c r="M49" s="173">
        <v>0</v>
      </c>
      <c r="N49" s="173">
        <v>0</v>
      </c>
      <c r="O49" s="173">
        <v>299</v>
      </c>
    </row>
    <row r="50" spans="1:15">
      <c r="A50" s="241" t="s">
        <v>88</v>
      </c>
      <c r="B50" s="211"/>
      <c r="C50" s="170"/>
      <c r="D50" s="171"/>
      <c r="E50" s="165"/>
      <c r="F50" s="172"/>
      <c r="G50" s="175"/>
      <c r="H50" s="175"/>
      <c r="I50" s="175"/>
      <c r="J50" s="174"/>
      <c r="K50" s="173">
        <v>0</v>
      </c>
      <c r="L50" s="173"/>
      <c r="M50" s="173"/>
      <c r="N50" s="173"/>
      <c r="O50" s="173"/>
    </row>
    <row r="51" spans="1:15" ht="36">
      <c r="A51" s="168">
        <v>28</v>
      </c>
      <c r="B51" s="169" t="s">
        <v>316</v>
      </c>
      <c r="C51" s="170" t="s">
        <v>331</v>
      </c>
      <c r="D51" s="171" t="s">
        <v>314</v>
      </c>
      <c r="E51" s="171">
        <v>0.6</v>
      </c>
      <c r="F51" s="172">
        <v>457.01</v>
      </c>
      <c r="G51" s="172">
        <v>351.25</v>
      </c>
      <c r="H51" s="172">
        <v>102.97</v>
      </c>
      <c r="I51" s="174">
        <v>8.5399999999999991</v>
      </c>
      <c r="J51" s="172">
        <v>2.7900000000000098</v>
      </c>
      <c r="K51" s="173">
        <v>275</v>
      </c>
      <c r="L51" s="173">
        <v>211</v>
      </c>
      <c r="M51" s="173">
        <v>62</v>
      </c>
      <c r="N51" s="173">
        <v>5</v>
      </c>
      <c r="O51" s="173">
        <v>2</v>
      </c>
    </row>
    <row r="52" spans="1:15">
      <c r="A52" s="168">
        <v>29</v>
      </c>
      <c r="B52" s="169" t="s">
        <v>322</v>
      </c>
      <c r="C52" s="170" t="s">
        <v>89</v>
      </c>
      <c r="D52" s="171" t="s">
        <v>28</v>
      </c>
      <c r="E52" s="165">
        <v>40</v>
      </c>
      <c r="F52" s="174">
        <v>186.8</v>
      </c>
      <c r="G52" s="175"/>
      <c r="H52" s="175"/>
      <c r="I52" s="175"/>
      <c r="J52" s="174">
        <v>186.8</v>
      </c>
      <c r="K52" s="173">
        <v>7472</v>
      </c>
      <c r="L52" s="173">
        <v>0</v>
      </c>
      <c r="M52" s="173">
        <v>0</v>
      </c>
      <c r="N52" s="173">
        <v>0</v>
      </c>
      <c r="O52" s="173">
        <v>7472</v>
      </c>
    </row>
    <row r="53" spans="1:15">
      <c r="A53" s="168">
        <v>30</v>
      </c>
      <c r="B53" s="169" t="s">
        <v>322</v>
      </c>
      <c r="C53" s="170" t="s">
        <v>91</v>
      </c>
      <c r="D53" s="171" t="s">
        <v>28</v>
      </c>
      <c r="E53" s="165">
        <v>20</v>
      </c>
      <c r="F53" s="174">
        <v>63.81</v>
      </c>
      <c r="G53" s="175"/>
      <c r="H53" s="175"/>
      <c r="I53" s="175"/>
      <c r="J53" s="174">
        <v>63.81</v>
      </c>
      <c r="K53" s="173">
        <v>1276</v>
      </c>
      <c r="L53" s="173">
        <v>0</v>
      </c>
      <c r="M53" s="173">
        <v>0</v>
      </c>
      <c r="N53" s="173">
        <v>0</v>
      </c>
      <c r="O53" s="173">
        <v>1276</v>
      </c>
    </row>
    <row r="54" spans="1:15" ht="24">
      <c r="A54" s="168">
        <v>31</v>
      </c>
      <c r="B54" s="169" t="s">
        <v>333</v>
      </c>
      <c r="C54" s="170" t="s">
        <v>334</v>
      </c>
      <c r="D54" s="171" t="s">
        <v>332</v>
      </c>
      <c r="E54" s="165">
        <v>0.28000000000000003</v>
      </c>
      <c r="F54" s="174">
        <v>572.29</v>
      </c>
      <c r="G54" s="174">
        <v>572.29</v>
      </c>
      <c r="H54" s="175"/>
      <c r="I54" s="175"/>
      <c r="J54" s="174">
        <v>0</v>
      </c>
      <c r="K54" s="173">
        <v>160</v>
      </c>
      <c r="L54" s="173">
        <v>160</v>
      </c>
      <c r="M54" s="173">
        <v>0</v>
      </c>
      <c r="N54" s="173">
        <v>0</v>
      </c>
      <c r="O54" s="173">
        <v>0</v>
      </c>
    </row>
    <row r="55" spans="1:15" ht="24">
      <c r="A55" s="168">
        <v>32</v>
      </c>
      <c r="B55" s="169" t="s">
        <v>322</v>
      </c>
      <c r="C55" s="170" t="s">
        <v>95</v>
      </c>
      <c r="D55" s="171" t="s">
        <v>312</v>
      </c>
      <c r="E55" s="165">
        <v>20</v>
      </c>
      <c r="F55" s="174">
        <v>41.66</v>
      </c>
      <c r="G55" s="175"/>
      <c r="H55" s="175"/>
      <c r="I55" s="175"/>
      <c r="J55" s="174">
        <v>41.66</v>
      </c>
      <c r="K55" s="173">
        <v>833</v>
      </c>
      <c r="L55" s="173">
        <v>0</v>
      </c>
      <c r="M55" s="173">
        <v>0</v>
      </c>
      <c r="N55" s="173">
        <v>0</v>
      </c>
      <c r="O55" s="173">
        <v>833</v>
      </c>
    </row>
    <row r="56" spans="1:15" ht="24">
      <c r="A56" s="168">
        <v>33</v>
      </c>
      <c r="B56" s="169" t="s">
        <v>322</v>
      </c>
      <c r="C56" s="170" t="s">
        <v>97</v>
      </c>
      <c r="D56" s="171" t="s">
        <v>312</v>
      </c>
      <c r="E56" s="165">
        <v>16</v>
      </c>
      <c r="F56" s="174">
        <v>41.66</v>
      </c>
      <c r="G56" s="175"/>
      <c r="H56" s="175"/>
      <c r="I56" s="175"/>
      <c r="J56" s="174">
        <v>86.69</v>
      </c>
      <c r="K56" s="173">
        <v>1387</v>
      </c>
      <c r="L56" s="173">
        <v>0</v>
      </c>
      <c r="M56" s="173">
        <v>0</v>
      </c>
      <c r="N56" s="173">
        <v>0</v>
      </c>
      <c r="O56" s="173">
        <v>1387</v>
      </c>
    </row>
    <row r="57" spans="1:15" ht="24">
      <c r="A57" s="168">
        <v>34</v>
      </c>
      <c r="B57" s="169" t="s">
        <v>322</v>
      </c>
      <c r="C57" s="170" t="s">
        <v>98</v>
      </c>
      <c r="D57" s="171" t="s">
        <v>335</v>
      </c>
      <c r="E57" s="165">
        <v>60</v>
      </c>
      <c r="F57" s="174"/>
      <c r="G57" s="175"/>
      <c r="H57" s="175"/>
      <c r="I57" s="175"/>
      <c r="J57" s="174">
        <v>12.33</v>
      </c>
      <c r="K57" s="173">
        <v>740</v>
      </c>
      <c r="L57" s="173">
        <v>0</v>
      </c>
      <c r="M57" s="173">
        <v>0</v>
      </c>
      <c r="N57" s="173">
        <v>0</v>
      </c>
      <c r="O57" s="173">
        <v>740</v>
      </c>
    </row>
    <row r="58" spans="1:15" ht="24">
      <c r="A58" s="168">
        <v>35</v>
      </c>
      <c r="B58" s="169" t="s">
        <v>322</v>
      </c>
      <c r="C58" s="170" t="s">
        <v>100</v>
      </c>
      <c r="D58" s="171" t="s">
        <v>335</v>
      </c>
      <c r="E58" s="165">
        <v>6</v>
      </c>
      <c r="F58" s="174"/>
      <c r="G58" s="175"/>
      <c r="H58" s="175"/>
      <c r="I58" s="175"/>
      <c r="J58" s="174">
        <v>82.13</v>
      </c>
      <c r="K58" s="173">
        <v>493</v>
      </c>
      <c r="L58" s="173">
        <v>0</v>
      </c>
      <c r="M58" s="173">
        <v>0</v>
      </c>
      <c r="N58" s="173">
        <v>0</v>
      </c>
      <c r="O58" s="173">
        <v>493</v>
      </c>
    </row>
    <row r="59" spans="1:15" ht="48">
      <c r="A59" s="168">
        <v>36</v>
      </c>
      <c r="B59" s="169" t="s">
        <v>336</v>
      </c>
      <c r="C59" s="170" t="s">
        <v>337</v>
      </c>
      <c r="D59" s="171" t="s">
        <v>312</v>
      </c>
      <c r="E59" s="165">
        <v>70</v>
      </c>
      <c r="F59" s="172">
        <v>47.27</v>
      </c>
      <c r="G59" s="172">
        <v>34.82</v>
      </c>
      <c r="H59" s="175">
        <v>4.66</v>
      </c>
      <c r="I59" s="175">
        <v>0.41</v>
      </c>
      <c r="J59" s="174">
        <v>7.79</v>
      </c>
      <c r="K59" s="173">
        <v>3308</v>
      </c>
      <c r="L59" s="173">
        <v>2437</v>
      </c>
      <c r="M59" s="173">
        <v>326</v>
      </c>
      <c r="N59" s="173">
        <v>29</v>
      </c>
      <c r="O59" s="173">
        <v>545</v>
      </c>
    </row>
    <row r="60" spans="1:15" ht="29.25" customHeight="1">
      <c r="A60" s="168">
        <v>37</v>
      </c>
      <c r="B60" s="169" t="s">
        <v>338</v>
      </c>
      <c r="C60" s="170" t="s">
        <v>102</v>
      </c>
      <c r="D60" s="171" t="s">
        <v>312</v>
      </c>
      <c r="E60" s="165">
        <v>40</v>
      </c>
      <c r="F60" s="174">
        <v>10.01</v>
      </c>
      <c r="G60" s="175"/>
      <c r="H60" s="175"/>
      <c r="I60" s="175"/>
      <c r="J60" s="174">
        <v>10.01</v>
      </c>
      <c r="K60" s="173">
        <v>400</v>
      </c>
      <c r="L60" s="173">
        <v>0</v>
      </c>
      <c r="M60" s="173">
        <v>0</v>
      </c>
      <c r="N60" s="173">
        <v>0</v>
      </c>
      <c r="O60" s="173">
        <v>400</v>
      </c>
    </row>
    <row r="61" spans="1:15" ht="25.5" customHeight="1">
      <c r="A61" s="168">
        <v>38</v>
      </c>
      <c r="B61" s="242" t="s">
        <v>339</v>
      </c>
      <c r="C61" s="170" t="s">
        <v>104</v>
      </c>
      <c r="D61" s="171" t="s">
        <v>312</v>
      </c>
      <c r="E61" s="165">
        <v>30</v>
      </c>
      <c r="F61" s="174">
        <v>8.5299999999999994</v>
      </c>
      <c r="G61" s="175"/>
      <c r="H61" s="175"/>
      <c r="I61" s="175"/>
      <c r="J61" s="174">
        <v>8.5299999999999994</v>
      </c>
      <c r="K61" s="173">
        <v>256</v>
      </c>
      <c r="L61" s="173">
        <v>0</v>
      </c>
      <c r="M61" s="173">
        <v>0</v>
      </c>
      <c r="N61" s="173">
        <v>0</v>
      </c>
      <c r="O61" s="173">
        <v>256</v>
      </c>
    </row>
    <row r="62" spans="1:15">
      <c r="A62" s="459" t="s">
        <v>560</v>
      </c>
      <c r="B62" s="245"/>
      <c r="C62" s="245"/>
      <c r="D62" s="245"/>
      <c r="E62" s="245"/>
      <c r="F62" s="245"/>
      <c r="G62" s="245"/>
      <c r="H62" s="245"/>
      <c r="I62" s="245"/>
      <c r="J62" s="245"/>
      <c r="K62" s="245"/>
      <c r="L62" s="245"/>
      <c r="M62" s="245"/>
      <c r="N62" s="245"/>
      <c r="O62" s="465"/>
    </row>
    <row r="63" spans="1:15" ht="60">
      <c r="A63" s="168">
        <v>39</v>
      </c>
      <c r="B63" s="169" t="s">
        <v>22</v>
      </c>
      <c r="C63" s="170" t="s">
        <v>340</v>
      </c>
      <c r="D63" s="171" t="s">
        <v>312</v>
      </c>
      <c r="E63" s="165">
        <v>20</v>
      </c>
      <c r="F63" s="172">
        <v>54.37</v>
      </c>
      <c r="G63" s="172">
        <v>34.22</v>
      </c>
      <c r="H63" s="172">
        <v>18.64</v>
      </c>
      <c r="I63" s="172">
        <v>1.63</v>
      </c>
      <c r="J63" s="172">
        <v>1.51</v>
      </c>
      <c r="K63" s="173">
        <v>1087</v>
      </c>
      <c r="L63" s="173">
        <v>684</v>
      </c>
      <c r="M63" s="173">
        <v>373</v>
      </c>
      <c r="N63" s="173">
        <v>33</v>
      </c>
      <c r="O63" s="173">
        <v>30</v>
      </c>
    </row>
    <row r="64" spans="1:15" ht="16.5" customHeight="1">
      <c r="A64" s="168">
        <v>40</v>
      </c>
      <c r="B64" s="169" t="s">
        <v>322</v>
      </c>
      <c r="C64" s="170" t="s">
        <v>107</v>
      </c>
      <c r="D64" s="171" t="s">
        <v>312</v>
      </c>
      <c r="E64" s="165">
        <v>20</v>
      </c>
      <c r="F64" s="174">
        <v>252.83</v>
      </c>
      <c r="G64" s="175"/>
      <c r="H64" s="175"/>
      <c r="I64" s="175"/>
      <c r="J64" s="174">
        <v>252.83</v>
      </c>
      <c r="K64" s="173">
        <v>5057</v>
      </c>
      <c r="L64" s="173">
        <v>0</v>
      </c>
      <c r="M64" s="173">
        <v>0</v>
      </c>
      <c r="N64" s="173">
        <v>0</v>
      </c>
      <c r="O64" s="173">
        <v>5057</v>
      </c>
    </row>
    <row r="65" spans="1:15" ht="18" customHeight="1">
      <c r="A65" s="168">
        <v>41</v>
      </c>
      <c r="B65" s="169" t="s">
        <v>110</v>
      </c>
      <c r="C65" s="170" t="s">
        <v>341</v>
      </c>
      <c r="D65" s="171" t="s">
        <v>312</v>
      </c>
      <c r="E65" s="171">
        <v>22</v>
      </c>
      <c r="F65" s="172">
        <v>80.53</v>
      </c>
      <c r="G65" s="172">
        <v>74.5</v>
      </c>
      <c r="H65" s="172">
        <v>6.03</v>
      </c>
      <c r="I65" s="172">
        <v>0.41</v>
      </c>
      <c r="J65" s="174">
        <v>0</v>
      </c>
      <c r="K65" s="173">
        <v>1772</v>
      </c>
      <c r="L65" s="173">
        <v>1639</v>
      </c>
      <c r="M65" s="173">
        <v>133</v>
      </c>
      <c r="N65" s="173">
        <v>9</v>
      </c>
      <c r="O65" s="173">
        <v>0</v>
      </c>
    </row>
    <row r="66" spans="1:15" ht="32.25" customHeight="1">
      <c r="A66" s="168">
        <v>42</v>
      </c>
      <c r="B66" s="169" t="s">
        <v>322</v>
      </c>
      <c r="C66" s="170" t="s">
        <v>342</v>
      </c>
      <c r="D66" s="171" t="s">
        <v>312</v>
      </c>
      <c r="E66" s="165">
        <v>18</v>
      </c>
      <c r="F66" s="174">
        <v>155.07</v>
      </c>
      <c r="G66" s="175"/>
      <c r="H66" s="175"/>
      <c r="I66" s="175"/>
      <c r="J66" s="174">
        <v>155.07</v>
      </c>
      <c r="K66" s="173">
        <v>2791</v>
      </c>
      <c r="L66" s="173">
        <v>0</v>
      </c>
      <c r="M66" s="173">
        <v>0</v>
      </c>
      <c r="N66" s="173">
        <v>0</v>
      </c>
      <c r="O66" s="173">
        <v>2791</v>
      </c>
    </row>
    <row r="67" spans="1:15">
      <c r="A67" s="168">
        <v>43</v>
      </c>
      <c r="B67" s="169" t="s">
        <v>322</v>
      </c>
      <c r="C67" s="170" t="s">
        <v>114</v>
      </c>
      <c r="D67" s="171" t="s">
        <v>312</v>
      </c>
      <c r="E67" s="165">
        <v>4</v>
      </c>
      <c r="F67" s="174">
        <v>609.61</v>
      </c>
      <c r="G67" s="175"/>
      <c r="H67" s="175"/>
      <c r="I67" s="175"/>
      <c r="J67" s="174">
        <v>609.61</v>
      </c>
      <c r="K67" s="173">
        <v>2438</v>
      </c>
      <c r="L67" s="173">
        <v>0</v>
      </c>
      <c r="M67" s="173">
        <v>0</v>
      </c>
      <c r="N67" s="173">
        <v>0</v>
      </c>
      <c r="O67" s="173">
        <v>2438</v>
      </c>
    </row>
    <row r="68" spans="1:15" ht="48">
      <c r="A68" s="168">
        <v>44</v>
      </c>
      <c r="B68" s="169" t="s">
        <v>343</v>
      </c>
      <c r="C68" s="170" t="s">
        <v>344</v>
      </c>
      <c r="D68" s="171" t="s">
        <v>345</v>
      </c>
      <c r="E68" s="165">
        <v>1.5</v>
      </c>
      <c r="F68" s="172">
        <v>1592.57</v>
      </c>
      <c r="G68" s="172">
        <v>704.24</v>
      </c>
      <c r="H68" s="172">
        <v>76.179999999999893</v>
      </c>
      <c r="I68" s="172">
        <v>8.86</v>
      </c>
      <c r="J68" s="172">
        <v>812.15</v>
      </c>
      <c r="K68" s="173">
        <v>2388</v>
      </c>
      <c r="L68" s="173">
        <v>1056</v>
      </c>
      <c r="M68" s="173">
        <v>114</v>
      </c>
      <c r="N68" s="243">
        <v>13.29</v>
      </c>
      <c r="O68" s="173">
        <v>1218</v>
      </c>
    </row>
    <row r="69" spans="1:15" ht="27" customHeight="1">
      <c r="A69" s="168">
        <v>45</v>
      </c>
      <c r="B69" s="169" t="s">
        <v>346</v>
      </c>
      <c r="C69" s="170" t="s">
        <v>347</v>
      </c>
      <c r="D69" s="171" t="s">
        <v>314</v>
      </c>
      <c r="E69" s="171">
        <v>1.05</v>
      </c>
      <c r="F69" s="172">
        <v>508.27</v>
      </c>
      <c r="G69" s="172">
        <v>375.47</v>
      </c>
      <c r="H69" s="172">
        <v>79.17</v>
      </c>
      <c r="I69" s="172">
        <v>31.4</v>
      </c>
      <c r="J69" s="172">
        <v>53.63</v>
      </c>
      <c r="K69" s="173">
        <v>533</v>
      </c>
      <c r="L69" s="173">
        <v>394</v>
      </c>
      <c r="M69" s="173">
        <v>83</v>
      </c>
      <c r="N69" s="173">
        <v>33</v>
      </c>
      <c r="O69" s="173">
        <v>56</v>
      </c>
    </row>
    <row r="70" spans="1:15">
      <c r="A70" s="168">
        <v>46</v>
      </c>
      <c r="B70" s="169" t="s">
        <v>322</v>
      </c>
      <c r="C70" s="170" t="s">
        <v>117</v>
      </c>
      <c r="D70" s="171" t="s">
        <v>28</v>
      </c>
      <c r="E70" s="165">
        <v>105</v>
      </c>
      <c r="F70" s="174">
        <v>13.73</v>
      </c>
      <c r="G70" s="175"/>
      <c r="H70" s="175"/>
      <c r="I70" s="175"/>
      <c r="J70" s="174">
        <v>13.73</v>
      </c>
      <c r="K70" s="173">
        <v>1442</v>
      </c>
      <c r="L70" s="173">
        <v>0</v>
      </c>
      <c r="M70" s="173">
        <v>0</v>
      </c>
      <c r="N70" s="173">
        <v>0</v>
      </c>
      <c r="O70" s="173">
        <v>1442</v>
      </c>
    </row>
    <row r="71" spans="1:15" ht="24">
      <c r="A71" s="168">
        <v>47</v>
      </c>
      <c r="B71" s="169" t="s">
        <v>322</v>
      </c>
      <c r="C71" s="170" t="s">
        <v>348</v>
      </c>
      <c r="D71" s="171" t="s">
        <v>28</v>
      </c>
      <c r="E71" s="165">
        <v>150</v>
      </c>
      <c r="F71" s="174">
        <v>2.99</v>
      </c>
      <c r="G71" s="175"/>
      <c r="H71" s="175"/>
      <c r="I71" s="175"/>
      <c r="J71" s="174">
        <v>2.99</v>
      </c>
      <c r="K71" s="173">
        <v>449</v>
      </c>
      <c r="L71" s="173">
        <v>0</v>
      </c>
      <c r="M71" s="173">
        <v>0</v>
      </c>
      <c r="N71" s="173">
        <v>0</v>
      </c>
      <c r="O71" s="173">
        <v>449</v>
      </c>
    </row>
    <row r="72" spans="1:15">
      <c r="A72" s="168">
        <v>48</v>
      </c>
      <c r="B72" s="169" t="s">
        <v>349</v>
      </c>
      <c r="C72" s="170" t="s">
        <v>120</v>
      </c>
      <c r="D72" s="165" t="s">
        <v>19</v>
      </c>
      <c r="E72" s="164">
        <v>100</v>
      </c>
      <c r="F72" s="174">
        <v>44.84</v>
      </c>
      <c r="G72" s="175"/>
      <c r="H72" s="175"/>
      <c r="I72" s="175"/>
      <c r="J72" s="174">
        <v>44.84</v>
      </c>
      <c r="K72" s="173">
        <v>4484</v>
      </c>
      <c r="L72" s="173">
        <v>0</v>
      </c>
      <c r="M72" s="173">
        <v>0</v>
      </c>
      <c r="N72" s="173">
        <v>0</v>
      </c>
      <c r="O72" s="173">
        <v>4484</v>
      </c>
    </row>
    <row r="73" spans="1:15">
      <c r="A73" s="168">
        <v>49</v>
      </c>
      <c r="B73" s="169" t="s">
        <v>322</v>
      </c>
      <c r="C73" s="170" t="s">
        <v>122</v>
      </c>
      <c r="D73" s="165" t="s">
        <v>249</v>
      </c>
      <c r="E73" s="164">
        <v>1</v>
      </c>
      <c r="F73" s="174">
        <v>8.0500000000000007</v>
      </c>
      <c r="G73" s="175"/>
      <c r="H73" s="175"/>
      <c r="I73" s="175"/>
      <c r="J73" s="174">
        <v>8.0500000000000007</v>
      </c>
      <c r="K73" s="173">
        <v>8</v>
      </c>
      <c r="L73" s="173">
        <v>0</v>
      </c>
      <c r="M73" s="173">
        <v>0</v>
      </c>
      <c r="N73" s="173">
        <v>0</v>
      </c>
      <c r="O73" s="173">
        <v>8</v>
      </c>
    </row>
    <row r="74" spans="1:15">
      <c r="A74" s="168">
        <v>50</v>
      </c>
      <c r="B74" s="169" t="s">
        <v>322</v>
      </c>
      <c r="C74" s="170" t="s">
        <v>125</v>
      </c>
      <c r="D74" s="165" t="s">
        <v>249</v>
      </c>
      <c r="E74" s="164">
        <v>2</v>
      </c>
      <c r="F74" s="174">
        <v>5.82</v>
      </c>
      <c r="G74" s="175"/>
      <c r="H74" s="175"/>
      <c r="I74" s="175"/>
      <c r="J74" s="174">
        <v>5.82</v>
      </c>
      <c r="K74" s="173">
        <v>12</v>
      </c>
      <c r="L74" s="173">
        <v>0</v>
      </c>
      <c r="M74" s="173">
        <v>0</v>
      </c>
      <c r="N74" s="173">
        <v>0</v>
      </c>
      <c r="O74" s="173">
        <v>12</v>
      </c>
    </row>
    <row r="75" spans="1:15" ht="24">
      <c r="A75" s="168">
        <v>51</v>
      </c>
      <c r="B75" s="169" t="s">
        <v>322</v>
      </c>
      <c r="C75" s="170" t="s">
        <v>126</v>
      </c>
      <c r="D75" s="165" t="s">
        <v>19</v>
      </c>
      <c r="E75" s="164">
        <v>100</v>
      </c>
      <c r="F75" s="174">
        <v>0.9</v>
      </c>
      <c r="G75" s="175"/>
      <c r="H75" s="175"/>
      <c r="I75" s="175"/>
      <c r="J75" s="174">
        <v>0.9</v>
      </c>
      <c r="K75" s="173">
        <v>90</v>
      </c>
      <c r="L75" s="173">
        <v>0</v>
      </c>
      <c r="M75" s="173">
        <v>0</v>
      </c>
      <c r="N75" s="173">
        <v>0</v>
      </c>
      <c r="O75" s="173">
        <v>90</v>
      </c>
    </row>
    <row r="76" spans="1:15">
      <c r="A76" s="168">
        <v>52</v>
      </c>
      <c r="B76" s="169" t="s">
        <v>31</v>
      </c>
      <c r="C76" s="170" t="s">
        <v>350</v>
      </c>
      <c r="D76" s="165" t="s">
        <v>345</v>
      </c>
      <c r="E76" s="164">
        <v>0.4</v>
      </c>
      <c r="F76" s="172">
        <v>176.42</v>
      </c>
      <c r="G76" s="172">
        <v>49.71</v>
      </c>
      <c r="H76" s="172">
        <v>53.44</v>
      </c>
      <c r="I76" s="172">
        <v>28.24</v>
      </c>
      <c r="J76" s="172">
        <v>73.27</v>
      </c>
      <c r="K76" s="173">
        <v>70</v>
      </c>
      <c r="L76" s="173">
        <v>20</v>
      </c>
      <c r="M76" s="173">
        <v>21</v>
      </c>
      <c r="N76" s="173">
        <v>11</v>
      </c>
      <c r="O76" s="173">
        <v>29</v>
      </c>
    </row>
    <row r="77" spans="1:15">
      <c r="A77" s="168">
        <v>53</v>
      </c>
      <c r="B77" s="169" t="s">
        <v>322</v>
      </c>
      <c r="C77" s="170" t="s">
        <v>134</v>
      </c>
      <c r="D77" s="165" t="s">
        <v>28</v>
      </c>
      <c r="E77" s="164">
        <v>20</v>
      </c>
      <c r="F77" s="174">
        <v>10.92</v>
      </c>
      <c r="G77" s="175"/>
      <c r="H77" s="175"/>
      <c r="I77" s="175"/>
      <c r="J77" s="174">
        <v>10.92</v>
      </c>
      <c r="K77" s="173">
        <v>218</v>
      </c>
      <c r="L77" s="173">
        <v>0</v>
      </c>
      <c r="M77" s="173">
        <v>0</v>
      </c>
      <c r="N77" s="173">
        <v>0</v>
      </c>
      <c r="O77" s="173">
        <v>218</v>
      </c>
    </row>
    <row r="78" spans="1:15">
      <c r="A78" s="168">
        <v>54</v>
      </c>
      <c r="B78" s="169" t="s">
        <v>322</v>
      </c>
      <c r="C78" s="170" t="s">
        <v>132</v>
      </c>
      <c r="D78" s="171" t="s">
        <v>28</v>
      </c>
      <c r="E78" s="165">
        <v>20</v>
      </c>
      <c r="F78" s="172">
        <v>10.029999999999999</v>
      </c>
      <c r="G78" s="175"/>
      <c r="H78" s="175"/>
      <c r="I78" s="175"/>
      <c r="J78" s="174">
        <v>6.91</v>
      </c>
      <c r="K78" s="173">
        <v>138</v>
      </c>
      <c r="L78" s="173">
        <v>0</v>
      </c>
      <c r="M78" s="173">
        <v>0</v>
      </c>
      <c r="N78" s="173">
        <v>0</v>
      </c>
      <c r="O78" s="173">
        <v>138</v>
      </c>
    </row>
    <row r="79" spans="1:15" ht="24">
      <c r="A79" s="168">
        <v>55</v>
      </c>
      <c r="B79" s="169" t="s">
        <v>351</v>
      </c>
      <c r="C79" s="169" t="s">
        <v>352</v>
      </c>
      <c r="D79" s="171" t="s">
        <v>345</v>
      </c>
      <c r="E79" s="165">
        <v>0.16</v>
      </c>
      <c r="F79" s="174">
        <v>1002.43</v>
      </c>
      <c r="G79" s="175">
        <v>316.61</v>
      </c>
      <c r="H79" s="175">
        <v>404.8</v>
      </c>
      <c r="I79" s="175">
        <v>127.53</v>
      </c>
      <c r="J79" s="174">
        <v>281.02</v>
      </c>
      <c r="K79" s="173">
        <v>161</v>
      </c>
      <c r="L79" s="173">
        <v>51</v>
      </c>
      <c r="M79" s="173">
        <v>65</v>
      </c>
      <c r="N79" s="173">
        <v>20</v>
      </c>
      <c r="O79" s="173">
        <v>45</v>
      </c>
    </row>
    <row r="80" spans="1:15" ht="24">
      <c r="A80" s="168">
        <v>56</v>
      </c>
      <c r="B80" s="169" t="s">
        <v>322</v>
      </c>
      <c r="C80" s="170" t="s">
        <v>136</v>
      </c>
      <c r="D80" s="171" t="s">
        <v>28</v>
      </c>
      <c r="E80" s="165">
        <v>16</v>
      </c>
      <c r="F80" s="174">
        <v>29.39</v>
      </c>
      <c r="G80" s="175"/>
      <c r="H80" s="175"/>
      <c r="I80" s="175"/>
      <c r="J80" s="174">
        <v>29.39</v>
      </c>
      <c r="K80" s="173">
        <v>470</v>
      </c>
      <c r="L80" s="173">
        <v>0</v>
      </c>
      <c r="M80" s="173">
        <v>0</v>
      </c>
      <c r="N80" s="173">
        <v>0</v>
      </c>
      <c r="O80" s="173">
        <v>470</v>
      </c>
    </row>
    <row r="81" spans="1:15" ht="24">
      <c r="A81" s="168">
        <v>57</v>
      </c>
      <c r="B81" s="169" t="s">
        <v>139</v>
      </c>
      <c r="C81" s="170" t="s">
        <v>353</v>
      </c>
      <c r="D81" s="171" t="s">
        <v>313</v>
      </c>
      <c r="E81" s="171">
        <v>0.08</v>
      </c>
      <c r="F81" s="172">
        <v>1585.48</v>
      </c>
      <c r="G81" s="172">
        <v>1346.54</v>
      </c>
      <c r="H81" s="172">
        <v>52.37</v>
      </c>
      <c r="I81" s="172">
        <v>1.63</v>
      </c>
      <c r="J81" s="172">
        <v>186.57</v>
      </c>
      <c r="K81" s="173">
        <v>127</v>
      </c>
      <c r="L81" s="173">
        <v>108</v>
      </c>
      <c r="M81" s="173">
        <v>4</v>
      </c>
      <c r="N81" s="173">
        <v>0</v>
      </c>
      <c r="O81" s="173">
        <v>15</v>
      </c>
    </row>
    <row r="82" spans="1:15" ht="26.25" customHeight="1">
      <c r="A82" s="168">
        <v>58</v>
      </c>
      <c r="B82" s="169" t="s">
        <v>322</v>
      </c>
      <c r="C82" s="170" t="s">
        <v>140</v>
      </c>
      <c r="D82" s="171" t="s">
        <v>312</v>
      </c>
      <c r="E82" s="165">
        <v>8</v>
      </c>
      <c r="F82" s="174">
        <v>35.31</v>
      </c>
      <c r="G82" s="175"/>
      <c r="H82" s="175"/>
      <c r="I82" s="175"/>
      <c r="J82" s="174">
        <v>35.31</v>
      </c>
      <c r="K82" s="173">
        <v>282</v>
      </c>
      <c r="L82" s="173">
        <v>0</v>
      </c>
      <c r="M82" s="173">
        <v>0</v>
      </c>
      <c r="N82" s="173">
        <v>0</v>
      </c>
      <c r="O82" s="173">
        <v>282</v>
      </c>
    </row>
    <row r="83" spans="1:15" s="460" customFormat="1" ht="13.5" customHeight="1">
      <c r="A83" s="632" t="s">
        <v>561</v>
      </c>
      <c r="B83" s="633"/>
      <c r="C83" s="633"/>
      <c r="D83" s="633"/>
      <c r="E83" s="633"/>
      <c r="F83" s="633"/>
      <c r="G83" s="633"/>
      <c r="H83" s="633"/>
      <c r="I83" s="633"/>
      <c r="J83" s="633"/>
      <c r="K83" s="633"/>
      <c r="L83" s="633"/>
      <c r="M83" s="633"/>
      <c r="N83" s="633"/>
      <c r="O83" s="634"/>
    </row>
    <row r="84" spans="1:15" ht="48">
      <c r="A84" s="168">
        <v>59</v>
      </c>
      <c r="B84" s="169" t="s">
        <v>354</v>
      </c>
      <c r="C84" s="170" t="s">
        <v>355</v>
      </c>
      <c r="D84" s="171" t="s">
        <v>313</v>
      </c>
      <c r="E84" s="171">
        <v>0.1</v>
      </c>
      <c r="F84" s="172">
        <v>8261.98</v>
      </c>
      <c r="G84" s="172">
        <v>2752.31</v>
      </c>
      <c r="H84" s="172">
        <v>3353.96</v>
      </c>
      <c r="I84" s="172">
        <v>1530.4</v>
      </c>
      <c r="J84" s="172">
        <v>2155.71</v>
      </c>
      <c r="K84" s="173">
        <v>826</v>
      </c>
      <c r="L84" s="173">
        <v>275</v>
      </c>
      <c r="M84" s="173">
        <v>335</v>
      </c>
      <c r="N84" s="173">
        <v>153</v>
      </c>
      <c r="O84" s="173">
        <v>216</v>
      </c>
    </row>
    <row r="85" spans="1:15" ht="36">
      <c r="A85" s="168">
        <v>60</v>
      </c>
      <c r="B85" s="169" t="s">
        <v>322</v>
      </c>
      <c r="C85" s="170" t="s">
        <v>148</v>
      </c>
      <c r="D85" s="171" t="s">
        <v>312</v>
      </c>
      <c r="E85" s="165">
        <v>10</v>
      </c>
      <c r="F85" s="174">
        <v>49.11</v>
      </c>
      <c r="G85" s="175"/>
      <c r="H85" s="175"/>
      <c r="I85" s="175"/>
      <c r="J85" s="174">
        <v>49.11</v>
      </c>
      <c r="K85" s="173">
        <v>491</v>
      </c>
      <c r="L85" s="173">
        <v>0</v>
      </c>
      <c r="M85" s="173">
        <v>0</v>
      </c>
      <c r="N85" s="173">
        <v>0</v>
      </c>
      <c r="O85" s="173">
        <v>491</v>
      </c>
    </row>
    <row r="86" spans="1:15" ht="27" customHeight="1">
      <c r="A86" s="168">
        <v>61</v>
      </c>
      <c r="B86" s="169" t="s">
        <v>346</v>
      </c>
      <c r="C86" s="170" t="s">
        <v>347</v>
      </c>
      <c r="D86" s="171" t="s">
        <v>314</v>
      </c>
      <c r="E86" s="171">
        <v>1.2</v>
      </c>
      <c r="F86" s="172">
        <v>508.27</v>
      </c>
      <c r="G86" s="172">
        <v>375.47</v>
      </c>
      <c r="H86" s="172">
        <v>79.17</v>
      </c>
      <c r="I86" s="172">
        <v>31.4</v>
      </c>
      <c r="J86" s="172">
        <v>53.63</v>
      </c>
      <c r="K86" s="173">
        <v>610</v>
      </c>
      <c r="L86" s="173">
        <v>451</v>
      </c>
      <c r="M86" s="173">
        <v>95</v>
      </c>
      <c r="N86" s="173">
        <v>38</v>
      </c>
      <c r="O86" s="173">
        <v>64</v>
      </c>
    </row>
    <row r="87" spans="1:15">
      <c r="A87" s="168">
        <v>62</v>
      </c>
      <c r="B87" s="169" t="s">
        <v>322</v>
      </c>
      <c r="C87" s="170" t="s">
        <v>151</v>
      </c>
      <c r="D87" s="171" t="s">
        <v>28</v>
      </c>
      <c r="E87" s="165">
        <v>40</v>
      </c>
      <c r="F87" s="174">
        <v>8.5399999999999991</v>
      </c>
      <c r="G87" s="175"/>
      <c r="H87" s="175"/>
      <c r="I87" s="175"/>
      <c r="J87" s="174">
        <v>8.5399999999999991</v>
      </c>
      <c r="K87" s="173">
        <v>342</v>
      </c>
      <c r="L87" s="173">
        <v>0</v>
      </c>
      <c r="M87" s="173">
        <v>0</v>
      </c>
      <c r="N87" s="173">
        <v>0</v>
      </c>
      <c r="O87" s="173">
        <v>342</v>
      </c>
    </row>
    <row r="88" spans="1:15" ht="12.75" customHeight="1">
      <c r="A88" s="168">
        <v>63</v>
      </c>
      <c r="B88" s="169" t="s">
        <v>322</v>
      </c>
      <c r="C88" s="170" t="s">
        <v>153</v>
      </c>
      <c r="D88" s="171" t="s">
        <v>28</v>
      </c>
      <c r="E88" s="165">
        <v>30</v>
      </c>
      <c r="F88" s="174">
        <v>13.73</v>
      </c>
      <c r="G88" s="175"/>
      <c r="H88" s="175"/>
      <c r="I88" s="175"/>
      <c r="J88" s="174">
        <v>13.73</v>
      </c>
      <c r="K88" s="173">
        <v>412</v>
      </c>
      <c r="L88" s="173">
        <v>0</v>
      </c>
      <c r="M88" s="173">
        <v>0</v>
      </c>
      <c r="N88" s="173">
        <v>0</v>
      </c>
      <c r="O88" s="173">
        <v>412</v>
      </c>
    </row>
    <row r="89" spans="1:15" s="176" customFormat="1" ht="12">
      <c r="A89" s="168">
        <v>64</v>
      </c>
      <c r="B89" s="169" t="s">
        <v>322</v>
      </c>
      <c r="C89" s="177" t="s">
        <v>155</v>
      </c>
      <c r="D89" s="177"/>
      <c r="E89" s="294">
        <v>50</v>
      </c>
      <c r="F89" s="347">
        <v>22.74</v>
      </c>
      <c r="G89" s="177"/>
      <c r="H89" s="177"/>
      <c r="I89" s="177"/>
      <c r="J89" s="174">
        <v>22.74</v>
      </c>
      <c r="K89" s="173">
        <v>1137</v>
      </c>
      <c r="L89" s="173">
        <v>0</v>
      </c>
      <c r="M89" s="173">
        <v>0</v>
      </c>
      <c r="N89" s="173">
        <v>0</v>
      </c>
      <c r="O89" s="173">
        <v>1137</v>
      </c>
    </row>
    <row r="90" spans="1:15" ht="60">
      <c r="A90" s="168">
        <v>65</v>
      </c>
      <c r="B90" s="169" t="s">
        <v>144</v>
      </c>
      <c r="C90" s="170" t="s">
        <v>356</v>
      </c>
      <c r="D90" s="171" t="s">
        <v>312</v>
      </c>
      <c r="E90" s="165">
        <v>4</v>
      </c>
      <c r="F90" s="172">
        <v>87.9</v>
      </c>
      <c r="G90" s="172">
        <v>63.29</v>
      </c>
      <c r="H90" s="172">
        <v>4.0199999999999996</v>
      </c>
      <c r="I90" s="172">
        <v>0.16</v>
      </c>
      <c r="J90" s="172">
        <v>20.59</v>
      </c>
      <c r="K90" s="173">
        <v>351</v>
      </c>
      <c r="L90" s="173">
        <v>253</v>
      </c>
      <c r="M90" s="173">
        <v>16</v>
      </c>
      <c r="N90" s="173">
        <v>1</v>
      </c>
      <c r="O90" s="173">
        <v>82</v>
      </c>
    </row>
    <row r="91" spans="1:15">
      <c r="A91" s="168">
        <v>66</v>
      </c>
      <c r="B91" s="169" t="s">
        <v>322</v>
      </c>
      <c r="C91" s="170" t="s">
        <v>157</v>
      </c>
      <c r="D91" s="171" t="s">
        <v>19</v>
      </c>
      <c r="E91" s="165">
        <v>20</v>
      </c>
      <c r="F91" s="172">
        <v>10.86</v>
      </c>
      <c r="G91" s="172"/>
      <c r="H91" s="172"/>
      <c r="I91" s="172"/>
      <c r="J91" s="174">
        <v>10.86</v>
      </c>
      <c r="K91" s="173">
        <v>217</v>
      </c>
      <c r="L91" s="173">
        <v>0</v>
      </c>
      <c r="M91" s="173">
        <v>0</v>
      </c>
      <c r="N91" s="173">
        <v>0</v>
      </c>
      <c r="O91" s="173">
        <v>217</v>
      </c>
    </row>
    <row r="92" spans="1:15" ht="24">
      <c r="A92" s="168">
        <v>67</v>
      </c>
      <c r="B92" s="169" t="s">
        <v>322</v>
      </c>
      <c r="C92" s="170" t="s">
        <v>145</v>
      </c>
      <c r="D92" s="171" t="s">
        <v>312</v>
      </c>
      <c r="E92" s="165">
        <v>4</v>
      </c>
      <c r="F92" s="174">
        <v>31.31</v>
      </c>
      <c r="G92" s="175"/>
      <c r="H92" s="175"/>
      <c r="I92" s="175"/>
      <c r="J92" s="174">
        <v>31.31</v>
      </c>
      <c r="K92" s="173">
        <v>125</v>
      </c>
      <c r="L92" s="173">
        <v>0</v>
      </c>
      <c r="M92" s="173">
        <v>0</v>
      </c>
      <c r="N92" s="173">
        <v>0</v>
      </c>
      <c r="O92" s="173">
        <v>125</v>
      </c>
    </row>
    <row r="93" spans="1:15" ht="12.75" customHeight="1">
      <c r="A93" s="168">
        <v>68</v>
      </c>
      <c r="B93" s="169" t="s">
        <v>144</v>
      </c>
      <c r="C93" s="170" t="s">
        <v>357</v>
      </c>
      <c r="D93" s="171" t="s">
        <v>332</v>
      </c>
      <c r="E93" s="461">
        <v>0.1</v>
      </c>
      <c r="F93" s="174">
        <v>1615.72</v>
      </c>
      <c r="G93" s="175">
        <v>1423.16</v>
      </c>
      <c r="H93" s="175">
        <v>54.11</v>
      </c>
      <c r="I93" s="175">
        <v>4.47</v>
      </c>
      <c r="J93" s="174">
        <v>138.44999999999999</v>
      </c>
      <c r="K93" s="173">
        <v>161</v>
      </c>
      <c r="L93" s="173">
        <v>142</v>
      </c>
      <c r="M93" s="173">
        <v>5</v>
      </c>
      <c r="N93" s="244">
        <v>0.45</v>
      </c>
      <c r="O93" s="173">
        <v>14</v>
      </c>
    </row>
    <row r="94" spans="1:15" ht="25.5" customHeight="1">
      <c r="A94" s="168">
        <v>69</v>
      </c>
      <c r="B94" s="169" t="s">
        <v>322</v>
      </c>
      <c r="C94" s="170" t="s">
        <v>160</v>
      </c>
      <c r="D94" s="171" t="s">
        <v>19</v>
      </c>
      <c r="E94" s="165">
        <v>6</v>
      </c>
      <c r="F94" s="174">
        <v>70.84</v>
      </c>
      <c r="G94" s="175"/>
      <c r="H94" s="175"/>
      <c r="I94" s="175"/>
      <c r="J94" s="174">
        <v>70.84</v>
      </c>
      <c r="K94" s="173">
        <v>425</v>
      </c>
      <c r="L94" s="173">
        <v>0</v>
      </c>
      <c r="M94" s="173">
        <v>0</v>
      </c>
      <c r="N94" s="173">
        <v>0</v>
      </c>
      <c r="O94" s="173">
        <v>425</v>
      </c>
    </row>
    <row r="95" spans="1:15" ht="26.25" customHeight="1">
      <c r="A95" s="168">
        <v>70</v>
      </c>
      <c r="B95" s="169" t="s">
        <v>322</v>
      </c>
      <c r="C95" s="170" t="s">
        <v>162</v>
      </c>
      <c r="D95" s="171" t="s">
        <v>19</v>
      </c>
      <c r="E95" s="165">
        <v>4</v>
      </c>
      <c r="F95" s="174">
        <v>124.46</v>
      </c>
      <c r="G95" s="175"/>
      <c r="H95" s="175"/>
      <c r="I95" s="175"/>
      <c r="J95" s="174">
        <v>124.46</v>
      </c>
      <c r="K95" s="173">
        <v>498</v>
      </c>
      <c r="L95" s="173">
        <v>0</v>
      </c>
      <c r="M95" s="173">
        <v>0</v>
      </c>
      <c r="N95" s="173">
        <v>0</v>
      </c>
      <c r="O95" s="173">
        <v>498</v>
      </c>
    </row>
    <row r="96" spans="1:15" ht="15" customHeight="1">
      <c r="A96" s="466" t="s">
        <v>358</v>
      </c>
      <c r="B96" s="211"/>
      <c r="C96" s="245"/>
      <c r="D96" s="245"/>
      <c r="E96" s="245"/>
      <c r="F96" s="245"/>
      <c r="G96" s="245"/>
      <c r="H96" s="245"/>
      <c r="I96" s="245"/>
      <c r="J96" s="245"/>
      <c r="K96" s="173">
        <v>0</v>
      </c>
      <c r="L96" s="245"/>
      <c r="M96" s="245"/>
      <c r="N96" s="245"/>
      <c r="O96" s="467"/>
    </row>
    <row r="97" spans="1:15" ht="24">
      <c r="A97" s="168">
        <v>71</v>
      </c>
      <c r="B97" s="169" t="s">
        <v>29</v>
      </c>
      <c r="C97" s="170" t="s">
        <v>359</v>
      </c>
      <c r="D97" s="171" t="s">
        <v>312</v>
      </c>
      <c r="E97" s="171">
        <v>20</v>
      </c>
      <c r="F97" s="172">
        <v>53.91</v>
      </c>
      <c r="G97" s="172">
        <v>34.22</v>
      </c>
      <c r="H97" s="172">
        <v>18.64</v>
      </c>
      <c r="I97" s="172">
        <v>1.63</v>
      </c>
      <c r="J97" s="172">
        <v>1.05</v>
      </c>
      <c r="K97" s="173">
        <v>1078</v>
      </c>
      <c r="L97" s="173">
        <v>684</v>
      </c>
      <c r="M97" s="173">
        <v>373</v>
      </c>
      <c r="N97" s="173">
        <v>33</v>
      </c>
      <c r="O97" s="173">
        <v>21</v>
      </c>
    </row>
    <row r="98" spans="1:15" ht="24">
      <c r="A98" s="168">
        <v>72</v>
      </c>
      <c r="B98" s="169" t="s">
        <v>322</v>
      </c>
      <c r="C98" s="170" t="s">
        <v>165</v>
      </c>
      <c r="D98" s="171" t="s">
        <v>312</v>
      </c>
      <c r="E98" s="165">
        <v>12</v>
      </c>
      <c r="F98" s="174">
        <v>2098.46</v>
      </c>
      <c r="G98" s="175"/>
      <c r="H98" s="175"/>
      <c r="I98" s="175"/>
      <c r="J98" s="174">
        <v>2098.46</v>
      </c>
      <c r="K98" s="173">
        <v>25182</v>
      </c>
      <c r="L98" s="173">
        <v>0</v>
      </c>
      <c r="M98" s="173">
        <v>0</v>
      </c>
      <c r="N98" s="173">
        <v>0</v>
      </c>
      <c r="O98" s="173">
        <v>25182</v>
      </c>
    </row>
    <row r="99" spans="1:15">
      <c r="A99" s="168">
        <v>73</v>
      </c>
      <c r="B99" s="169" t="s">
        <v>322</v>
      </c>
      <c r="C99" s="170" t="s">
        <v>167</v>
      </c>
      <c r="D99" s="171" t="s">
        <v>312</v>
      </c>
      <c r="E99" s="165">
        <v>4</v>
      </c>
      <c r="F99" s="174">
        <v>394.41</v>
      </c>
      <c r="G99" s="175"/>
      <c r="H99" s="175"/>
      <c r="I99" s="175"/>
      <c r="J99" s="174">
        <v>394.41</v>
      </c>
      <c r="K99" s="173">
        <v>1578</v>
      </c>
      <c r="L99" s="173">
        <v>0</v>
      </c>
      <c r="M99" s="173">
        <v>0</v>
      </c>
      <c r="N99" s="173">
        <v>0</v>
      </c>
      <c r="O99" s="173">
        <v>1578</v>
      </c>
    </row>
    <row r="100" spans="1:15" ht="24">
      <c r="A100" s="168">
        <v>74</v>
      </c>
      <c r="B100" s="169" t="s">
        <v>322</v>
      </c>
      <c r="C100" s="170" t="s">
        <v>171</v>
      </c>
      <c r="D100" s="171" t="s">
        <v>312</v>
      </c>
      <c r="E100" s="165">
        <v>2</v>
      </c>
      <c r="F100" s="174">
        <v>394.41</v>
      </c>
      <c r="G100" s="175"/>
      <c r="H100" s="175"/>
      <c r="I100" s="175"/>
      <c r="J100" s="174">
        <v>394.41</v>
      </c>
      <c r="K100" s="173">
        <v>789</v>
      </c>
      <c r="L100" s="173">
        <v>0</v>
      </c>
      <c r="M100" s="173">
        <v>0</v>
      </c>
      <c r="N100" s="173">
        <v>0</v>
      </c>
      <c r="O100" s="173">
        <v>789</v>
      </c>
    </row>
    <row r="101" spans="1:15">
      <c r="A101" s="180">
        <v>75</v>
      </c>
      <c r="B101" s="169" t="s">
        <v>322</v>
      </c>
      <c r="C101" s="178" t="s">
        <v>172</v>
      </c>
      <c r="D101" s="171" t="s">
        <v>19</v>
      </c>
      <c r="E101" s="165">
        <v>2</v>
      </c>
      <c r="F101" s="174">
        <v>394.41</v>
      </c>
      <c r="G101" s="175"/>
      <c r="H101" s="175"/>
      <c r="I101" s="175"/>
      <c r="J101" s="174">
        <v>394.41</v>
      </c>
      <c r="K101" s="173">
        <v>789</v>
      </c>
      <c r="L101" s="173">
        <v>0</v>
      </c>
      <c r="M101" s="173">
        <v>0</v>
      </c>
      <c r="N101" s="173">
        <v>0</v>
      </c>
      <c r="O101" s="173">
        <v>789</v>
      </c>
    </row>
    <row r="102" spans="1:15" ht="15" customHeight="1">
      <c r="A102" s="241" t="s">
        <v>562</v>
      </c>
      <c r="B102" s="462"/>
      <c r="C102" s="462"/>
      <c r="D102" s="462"/>
      <c r="E102" s="462"/>
      <c r="F102" s="462"/>
      <c r="G102" s="462"/>
      <c r="H102" s="462"/>
      <c r="I102" s="462"/>
      <c r="J102" s="462"/>
      <c r="K102" s="462"/>
      <c r="L102" s="462"/>
      <c r="M102" s="462"/>
      <c r="N102" s="462"/>
      <c r="O102" s="468"/>
    </row>
    <row r="103" spans="1:15" ht="24">
      <c r="A103" s="168">
        <v>76</v>
      </c>
      <c r="B103" s="169" t="s">
        <v>360</v>
      </c>
      <c r="C103" s="170" t="s">
        <v>361</v>
      </c>
      <c r="D103" s="171" t="s">
        <v>312</v>
      </c>
      <c r="E103" s="165">
        <v>4</v>
      </c>
      <c r="F103" s="172">
        <v>403.78</v>
      </c>
      <c r="G103" s="172">
        <v>295.43</v>
      </c>
      <c r="H103" s="172">
        <v>76.81</v>
      </c>
      <c r="I103" s="172">
        <v>32.369999999999997</v>
      </c>
      <c r="J103" s="172">
        <v>31.54</v>
      </c>
      <c r="K103" s="173">
        <v>1615</v>
      </c>
      <c r="L103" s="173">
        <v>1182</v>
      </c>
      <c r="M103" s="173">
        <v>307</v>
      </c>
      <c r="N103" s="173">
        <v>129</v>
      </c>
      <c r="O103" s="173">
        <v>126</v>
      </c>
    </row>
    <row r="104" spans="1:15" ht="25.5" customHeight="1">
      <c r="A104" s="168">
        <v>77</v>
      </c>
      <c r="B104" s="169" t="s">
        <v>322</v>
      </c>
      <c r="C104" s="170" t="s">
        <v>362</v>
      </c>
      <c r="D104" s="171" t="s">
        <v>312</v>
      </c>
      <c r="E104" s="165">
        <v>2</v>
      </c>
      <c r="F104" s="174">
        <v>30837.64</v>
      </c>
      <c r="G104" s="175"/>
      <c r="H104" s="175"/>
      <c r="I104" s="175"/>
      <c r="J104" s="174">
        <v>30837.64</v>
      </c>
      <c r="K104" s="173">
        <v>61675</v>
      </c>
      <c r="L104" s="173">
        <v>0</v>
      </c>
      <c r="M104" s="173">
        <v>0</v>
      </c>
      <c r="N104" s="173">
        <v>0</v>
      </c>
      <c r="O104" s="173">
        <v>61675</v>
      </c>
    </row>
    <row r="105" spans="1:15">
      <c r="A105" s="168">
        <v>78</v>
      </c>
      <c r="B105" s="169" t="s">
        <v>322</v>
      </c>
      <c r="C105" s="170" t="s">
        <v>554</v>
      </c>
      <c r="D105" s="171" t="s">
        <v>312</v>
      </c>
      <c r="E105" s="165">
        <v>2</v>
      </c>
      <c r="F105" s="174">
        <v>21075.43</v>
      </c>
      <c r="G105" s="175"/>
      <c r="H105" s="175"/>
      <c r="I105" s="175"/>
      <c r="J105" s="174">
        <v>21075.43</v>
      </c>
      <c r="K105" s="173">
        <v>42151</v>
      </c>
      <c r="L105" s="173">
        <v>0</v>
      </c>
      <c r="M105" s="173">
        <v>0</v>
      </c>
      <c r="N105" s="173">
        <v>0</v>
      </c>
      <c r="O105" s="173">
        <v>42151</v>
      </c>
    </row>
    <row r="106" spans="1:15" ht="24">
      <c r="A106" s="168">
        <v>79</v>
      </c>
      <c r="B106" s="169" t="s">
        <v>23</v>
      </c>
      <c r="C106" s="170" t="s">
        <v>363</v>
      </c>
      <c r="D106" s="171" t="s">
        <v>312</v>
      </c>
      <c r="E106" s="165">
        <v>18</v>
      </c>
      <c r="F106" s="172">
        <v>467.72</v>
      </c>
      <c r="G106" s="172">
        <v>351.38</v>
      </c>
      <c r="H106" s="172">
        <v>72.81</v>
      </c>
      <c r="I106" s="172">
        <v>13.32</v>
      </c>
      <c r="J106" s="172">
        <v>43.53</v>
      </c>
      <c r="K106" s="173">
        <v>8420</v>
      </c>
      <c r="L106" s="173">
        <v>6325</v>
      </c>
      <c r="M106" s="173">
        <v>1311</v>
      </c>
      <c r="N106" s="173">
        <v>240</v>
      </c>
      <c r="O106" s="173">
        <v>784</v>
      </c>
    </row>
    <row r="107" spans="1:15">
      <c r="A107" s="168">
        <v>80</v>
      </c>
      <c r="B107" s="169" t="s">
        <v>322</v>
      </c>
      <c r="C107" s="170" t="s">
        <v>181</v>
      </c>
      <c r="D107" s="171" t="s">
        <v>312</v>
      </c>
      <c r="E107" s="165">
        <v>18</v>
      </c>
      <c r="F107" s="174">
        <v>6397.51</v>
      </c>
      <c r="G107" s="175"/>
      <c r="H107" s="175"/>
      <c r="I107" s="175"/>
      <c r="J107" s="174">
        <v>6397.51</v>
      </c>
      <c r="K107" s="173">
        <v>115155</v>
      </c>
      <c r="L107" s="173">
        <v>0</v>
      </c>
      <c r="M107" s="173">
        <v>0</v>
      </c>
      <c r="N107" s="173">
        <v>0</v>
      </c>
      <c r="O107" s="173">
        <v>115155</v>
      </c>
    </row>
    <row r="108" spans="1:15" ht="15" customHeight="1">
      <c r="A108" s="241" t="s">
        <v>563</v>
      </c>
      <c r="B108" s="462"/>
      <c r="C108" s="462"/>
      <c r="D108" s="462"/>
      <c r="E108" s="462"/>
      <c r="F108" s="462"/>
      <c r="G108" s="462"/>
      <c r="H108" s="462"/>
      <c r="I108" s="462"/>
      <c r="J108" s="462"/>
      <c r="K108" s="462"/>
      <c r="L108" s="462"/>
      <c r="M108" s="462"/>
      <c r="N108" s="462"/>
      <c r="O108" s="468"/>
    </row>
    <row r="109" spans="1:15" ht="39" customHeight="1">
      <c r="A109" s="168">
        <v>81</v>
      </c>
      <c r="B109" s="169" t="s">
        <v>364</v>
      </c>
      <c r="C109" s="170" t="s">
        <v>437</v>
      </c>
      <c r="D109" s="171" t="s">
        <v>313</v>
      </c>
      <c r="E109" s="171">
        <v>0.02</v>
      </c>
      <c r="F109" s="172">
        <v>16152.5</v>
      </c>
      <c r="G109" s="172">
        <v>9070.4699999999993</v>
      </c>
      <c r="H109" s="172">
        <v>6714.38</v>
      </c>
      <c r="I109" s="172">
        <v>3441.49</v>
      </c>
      <c r="J109" s="172">
        <v>367.650000000001</v>
      </c>
      <c r="K109" s="173">
        <v>322</v>
      </c>
      <c r="L109" s="173">
        <v>181</v>
      </c>
      <c r="M109" s="173">
        <v>134</v>
      </c>
      <c r="N109" s="173">
        <v>69</v>
      </c>
      <c r="O109" s="173">
        <v>7</v>
      </c>
    </row>
    <row r="110" spans="1:15" ht="24">
      <c r="A110" s="168">
        <v>82</v>
      </c>
      <c r="B110" s="169" t="s">
        <v>365</v>
      </c>
      <c r="C110" s="170" t="s">
        <v>185</v>
      </c>
      <c r="D110" s="171" t="s">
        <v>312</v>
      </c>
      <c r="E110" s="165">
        <v>2</v>
      </c>
      <c r="F110" s="174">
        <v>977.91</v>
      </c>
      <c r="G110" s="175"/>
      <c r="H110" s="175"/>
      <c r="I110" s="175"/>
      <c r="J110" s="174">
        <v>977.91</v>
      </c>
      <c r="K110" s="173">
        <v>1956</v>
      </c>
      <c r="L110" s="173">
        <v>0</v>
      </c>
      <c r="M110" s="173">
        <v>0</v>
      </c>
      <c r="N110" s="173">
        <v>0</v>
      </c>
      <c r="O110" s="173">
        <v>1956</v>
      </c>
    </row>
    <row r="111" spans="1:15" ht="36">
      <c r="A111" s="168">
        <v>83</v>
      </c>
      <c r="B111" s="169" t="s">
        <v>366</v>
      </c>
      <c r="C111" s="170" t="s">
        <v>347</v>
      </c>
      <c r="D111" s="171" t="s">
        <v>314</v>
      </c>
      <c r="E111" s="171">
        <v>0.12</v>
      </c>
      <c r="F111" s="172">
        <v>1273.94</v>
      </c>
      <c r="G111" s="172">
        <v>375.47</v>
      </c>
      <c r="H111" s="172">
        <v>821.64</v>
      </c>
      <c r="I111" s="172">
        <v>104.37</v>
      </c>
      <c r="J111" s="172">
        <v>76.83</v>
      </c>
      <c r="K111" s="173">
        <v>153</v>
      </c>
      <c r="L111" s="173">
        <v>45</v>
      </c>
      <c r="M111" s="173">
        <v>99</v>
      </c>
      <c r="N111" s="173">
        <v>13</v>
      </c>
      <c r="O111" s="173">
        <v>9</v>
      </c>
    </row>
    <row r="112" spans="1:15">
      <c r="A112" s="168">
        <v>84</v>
      </c>
      <c r="B112" s="169" t="s">
        <v>322</v>
      </c>
      <c r="C112" s="170" t="s">
        <v>187</v>
      </c>
      <c r="D112" s="171" t="s">
        <v>28</v>
      </c>
      <c r="E112" s="165">
        <v>1.2E-2</v>
      </c>
      <c r="F112" s="174">
        <v>13.73</v>
      </c>
      <c r="G112" s="175"/>
      <c r="H112" s="175"/>
      <c r="I112" s="175"/>
      <c r="J112" s="174">
        <v>13.73</v>
      </c>
      <c r="K112" s="173">
        <v>269</v>
      </c>
      <c r="L112" s="173">
        <v>0</v>
      </c>
      <c r="M112" s="173">
        <v>0</v>
      </c>
      <c r="N112" s="173">
        <v>0</v>
      </c>
      <c r="O112" s="173">
        <v>269</v>
      </c>
    </row>
    <row r="113" spans="1:15">
      <c r="A113" s="632" t="s">
        <v>367</v>
      </c>
      <c r="B113" s="633"/>
      <c r="C113" s="633"/>
      <c r="D113" s="633"/>
      <c r="E113" s="633"/>
      <c r="F113" s="633"/>
      <c r="G113" s="633"/>
      <c r="H113" s="633"/>
      <c r="I113" s="633"/>
      <c r="J113" s="633"/>
      <c r="K113" s="633"/>
      <c r="L113" s="633"/>
      <c r="M113" s="633"/>
      <c r="N113" s="633"/>
      <c r="O113" s="634"/>
    </row>
    <row r="114" spans="1:15" ht="48">
      <c r="A114" s="168">
        <v>85</v>
      </c>
      <c r="B114" s="169" t="s">
        <v>22</v>
      </c>
      <c r="C114" s="170" t="s">
        <v>368</v>
      </c>
      <c r="D114" s="171" t="s">
        <v>312</v>
      </c>
      <c r="E114" s="171">
        <v>50</v>
      </c>
      <c r="F114" s="172">
        <v>54.37</v>
      </c>
      <c r="G114" s="172">
        <v>34.22</v>
      </c>
      <c r="H114" s="172">
        <v>18.64</v>
      </c>
      <c r="I114" s="172">
        <v>1.63</v>
      </c>
      <c r="J114" s="172">
        <v>1.51</v>
      </c>
      <c r="K114" s="173">
        <v>2719</v>
      </c>
      <c r="L114" s="173">
        <v>1711</v>
      </c>
      <c r="M114" s="173">
        <v>932</v>
      </c>
      <c r="N114" s="173">
        <v>82</v>
      </c>
      <c r="O114" s="173">
        <v>76</v>
      </c>
    </row>
    <row r="115" spans="1:15">
      <c r="A115" s="168">
        <v>86</v>
      </c>
      <c r="B115" s="169" t="s">
        <v>322</v>
      </c>
      <c r="C115" s="170" t="s">
        <v>191</v>
      </c>
      <c r="D115" s="171" t="s">
        <v>312</v>
      </c>
      <c r="E115" s="165">
        <v>8</v>
      </c>
      <c r="F115" s="174">
        <v>580.39</v>
      </c>
      <c r="G115" s="175"/>
      <c r="H115" s="175"/>
      <c r="I115" s="175"/>
      <c r="J115" s="174">
        <v>580.39</v>
      </c>
      <c r="K115" s="173">
        <v>4643</v>
      </c>
      <c r="L115" s="173">
        <v>0</v>
      </c>
      <c r="M115" s="173">
        <v>0</v>
      </c>
      <c r="N115" s="173">
        <v>0</v>
      </c>
      <c r="O115" s="173">
        <v>4643</v>
      </c>
    </row>
    <row r="116" spans="1:15">
      <c r="A116" s="168">
        <v>87</v>
      </c>
      <c r="B116" s="169" t="s">
        <v>322</v>
      </c>
      <c r="C116" s="170" t="s">
        <v>196</v>
      </c>
      <c r="D116" s="171" t="s">
        <v>312</v>
      </c>
      <c r="E116" s="165">
        <v>38</v>
      </c>
      <c r="F116" s="174">
        <v>389.9</v>
      </c>
      <c r="G116" s="175"/>
      <c r="H116" s="175"/>
      <c r="I116" s="175"/>
      <c r="J116" s="174">
        <v>389.9</v>
      </c>
      <c r="K116" s="173">
        <v>14816</v>
      </c>
      <c r="L116" s="173">
        <v>0</v>
      </c>
      <c r="M116" s="173">
        <v>0</v>
      </c>
      <c r="N116" s="173">
        <v>0</v>
      </c>
      <c r="O116" s="173">
        <v>14816</v>
      </c>
    </row>
    <row r="117" spans="1:15">
      <c r="A117" s="168">
        <v>88</v>
      </c>
      <c r="B117" s="169" t="s">
        <v>322</v>
      </c>
      <c r="C117" s="170" t="s">
        <v>199</v>
      </c>
      <c r="D117" s="171" t="s">
        <v>312</v>
      </c>
      <c r="E117" s="165">
        <v>2</v>
      </c>
      <c r="F117" s="174">
        <v>479.19</v>
      </c>
      <c r="G117" s="175"/>
      <c r="H117" s="175"/>
      <c r="I117" s="175"/>
      <c r="J117" s="174">
        <v>479.19</v>
      </c>
      <c r="K117" s="173">
        <v>958</v>
      </c>
      <c r="L117" s="173">
        <v>0</v>
      </c>
      <c r="M117" s="173">
        <v>0</v>
      </c>
      <c r="N117" s="173">
        <v>0</v>
      </c>
      <c r="O117" s="173">
        <v>958</v>
      </c>
    </row>
    <row r="118" spans="1:15">
      <c r="A118" s="168">
        <v>89</v>
      </c>
      <c r="B118" s="169" t="s">
        <v>322</v>
      </c>
      <c r="C118" s="170" t="s">
        <v>193</v>
      </c>
      <c r="D118" s="171" t="s">
        <v>19</v>
      </c>
      <c r="E118" s="165">
        <v>2</v>
      </c>
      <c r="F118" s="174">
        <v>639.25</v>
      </c>
      <c r="G118" s="175"/>
      <c r="H118" s="175"/>
      <c r="I118" s="175"/>
      <c r="J118" s="174">
        <v>639.25</v>
      </c>
      <c r="K118" s="173">
        <v>1279</v>
      </c>
      <c r="L118" s="173">
        <v>0</v>
      </c>
      <c r="M118" s="173">
        <v>0</v>
      </c>
      <c r="N118" s="173">
        <v>0</v>
      </c>
      <c r="O118" s="173">
        <v>1279</v>
      </c>
    </row>
    <row r="119" spans="1:15" ht="15" customHeight="1">
      <c r="A119" s="635" t="s">
        <v>369</v>
      </c>
      <c r="B119" s="636"/>
      <c r="C119" s="636"/>
      <c r="D119" s="636"/>
      <c r="E119" s="636"/>
      <c r="F119" s="636"/>
      <c r="G119" s="636"/>
      <c r="H119" s="636"/>
      <c r="I119" s="636"/>
      <c r="J119" s="636"/>
      <c r="K119" s="636"/>
      <c r="L119" s="636"/>
      <c r="M119" s="636"/>
      <c r="N119" s="636"/>
      <c r="O119" s="637"/>
    </row>
    <row r="120" spans="1:15" ht="48">
      <c r="A120" s="168">
        <v>90</v>
      </c>
      <c r="B120" s="169" t="s">
        <v>22</v>
      </c>
      <c r="C120" s="170" t="s">
        <v>368</v>
      </c>
      <c r="D120" s="171" t="s">
        <v>312</v>
      </c>
      <c r="E120" s="165">
        <v>41</v>
      </c>
      <c r="F120" s="172">
        <v>54.37</v>
      </c>
      <c r="G120" s="172">
        <v>34.22</v>
      </c>
      <c r="H120" s="172">
        <v>18.64</v>
      </c>
      <c r="I120" s="172">
        <v>1.63</v>
      </c>
      <c r="J120" s="172">
        <v>1.51</v>
      </c>
      <c r="K120" s="173">
        <v>2229</v>
      </c>
      <c r="L120" s="173">
        <v>1403</v>
      </c>
      <c r="M120" s="173">
        <v>764</v>
      </c>
      <c r="N120" s="173">
        <v>67</v>
      </c>
      <c r="O120" s="173">
        <v>62</v>
      </c>
    </row>
    <row r="121" spans="1:15" ht="24">
      <c r="A121" s="168">
        <v>91</v>
      </c>
      <c r="B121" s="169" t="s">
        <v>322</v>
      </c>
      <c r="C121" s="170" t="s">
        <v>202</v>
      </c>
      <c r="D121" s="171" t="s">
        <v>312</v>
      </c>
      <c r="E121" s="165">
        <v>16</v>
      </c>
      <c r="F121" s="174">
        <v>14.7</v>
      </c>
      <c r="G121" s="175"/>
      <c r="H121" s="175"/>
      <c r="I121" s="175"/>
      <c r="J121" s="174">
        <v>14.7</v>
      </c>
      <c r="K121" s="173">
        <v>235</v>
      </c>
      <c r="L121" s="173">
        <v>0</v>
      </c>
      <c r="M121" s="173">
        <v>0</v>
      </c>
      <c r="N121" s="173">
        <v>0</v>
      </c>
      <c r="O121" s="173">
        <v>235</v>
      </c>
    </row>
    <row r="122" spans="1:15" ht="24">
      <c r="A122" s="168">
        <v>92</v>
      </c>
      <c r="B122" s="169" t="s">
        <v>322</v>
      </c>
      <c r="C122" s="170" t="s">
        <v>203</v>
      </c>
      <c r="D122" s="171" t="s">
        <v>312</v>
      </c>
      <c r="E122" s="165">
        <v>16</v>
      </c>
      <c r="F122" s="174">
        <v>13.18</v>
      </c>
      <c r="G122" s="175"/>
      <c r="H122" s="175"/>
      <c r="I122" s="175"/>
      <c r="J122" s="174">
        <v>13.18</v>
      </c>
      <c r="K122" s="173">
        <v>211</v>
      </c>
      <c r="L122" s="173">
        <v>0</v>
      </c>
      <c r="M122" s="173">
        <v>0</v>
      </c>
      <c r="N122" s="173">
        <v>0</v>
      </c>
      <c r="O122" s="173">
        <v>211</v>
      </c>
    </row>
    <row r="123" spans="1:15" ht="24">
      <c r="A123" s="168">
        <v>93</v>
      </c>
      <c r="B123" s="169" t="s">
        <v>322</v>
      </c>
      <c r="C123" s="170" t="s">
        <v>204</v>
      </c>
      <c r="D123" s="171" t="s">
        <v>312</v>
      </c>
      <c r="E123" s="165">
        <v>9</v>
      </c>
      <c r="F123" s="174">
        <v>15.72</v>
      </c>
      <c r="G123" s="175"/>
      <c r="H123" s="175"/>
      <c r="I123" s="175"/>
      <c r="J123" s="174">
        <v>15.72</v>
      </c>
      <c r="K123" s="173">
        <v>141</v>
      </c>
      <c r="L123" s="173">
        <v>0</v>
      </c>
      <c r="M123" s="173">
        <v>0</v>
      </c>
      <c r="N123" s="173">
        <v>0</v>
      </c>
      <c r="O123" s="173">
        <v>141</v>
      </c>
    </row>
    <row r="124" spans="1:15" ht="15" customHeight="1">
      <c r="A124" s="632" t="s">
        <v>370</v>
      </c>
      <c r="B124" s="633"/>
      <c r="C124" s="633"/>
      <c r="D124" s="633"/>
      <c r="E124" s="633"/>
      <c r="F124" s="633"/>
      <c r="G124" s="633"/>
      <c r="H124" s="633"/>
      <c r="I124" s="633"/>
      <c r="J124" s="633"/>
      <c r="K124" s="633"/>
      <c r="L124" s="633"/>
      <c r="M124" s="633"/>
      <c r="N124" s="633"/>
      <c r="O124" s="634"/>
    </row>
    <row r="125" spans="1:15" ht="48">
      <c r="A125" s="168">
        <v>94</v>
      </c>
      <c r="B125" s="169" t="s">
        <v>24</v>
      </c>
      <c r="C125" s="170" t="s">
        <v>371</v>
      </c>
      <c r="D125" s="171" t="s">
        <v>312</v>
      </c>
      <c r="E125" s="165">
        <v>8</v>
      </c>
      <c r="F125" s="172">
        <v>112.72</v>
      </c>
      <c r="G125" s="172">
        <v>92.72</v>
      </c>
      <c r="H125" s="172">
        <v>4.95</v>
      </c>
      <c r="I125" s="172">
        <v>0.24</v>
      </c>
      <c r="J125" s="172">
        <v>15.05</v>
      </c>
      <c r="K125" s="173">
        <v>902</v>
      </c>
      <c r="L125" s="173">
        <v>742</v>
      </c>
      <c r="M125" s="173">
        <v>40</v>
      </c>
      <c r="N125" s="173">
        <v>2</v>
      </c>
      <c r="O125" s="173">
        <v>120</v>
      </c>
    </row>
    <row r="126" spans="1:15" ht="27" customHeight="1">
      <c r="A126" s="168">
        <v>95</v>
      </c>
      <c r="B126" s="169" t="s">
        <v>322</v>
      </c>
      <c r="C126" s="170" t="s">
        <v>209</v>
      </c>
      <c r="D126" s="171" t="s">
        <v>312</v>
      </c>
      <c r="E126" s="165">
        <v>8</v>
      </c>
      <c r="F126" s="174">
        <v>1527.57</v>
      </c>
      <c r="G126" s="175"/>
      <c r="H126" s="175"/>
      <c r="I126" s="175"/>
      <c r="J126" s="174">
        <v>1527.57</v>
      </c>
      <c r="K126" s="173">
        <v>12221</v>
      </c>
      <c r="L126" s="173">
        <v>0</v>
      </c>
      <c r="M126" s="173">
        <v>0</v>
      </c>
      <c r="N126" s="173">
        <v>0</v>
      </c>
      <c r="O126" s="173">
        <v>12221</v>
      </c>
    </row>
    <row r="127" spans="1:15" ht="47.25" customHeight="1">
      <c r="A127" s="168">
        <v>96</v>
      </c>
      <c r="B127" s="169" t="s">
        <v>25</v>
      </c>
      <c r="C127" s="170" t="s">
        <v>372</v>
      </c>
      <c r="D127" s="171" t="s">
        <v>312</v>
      </c>
      <c r="E127" s="165">
        <v>2</v>
      </c>
      <c r="F127" s="172">
        <v>120.74</v>
      </c>
      <c r="G127" s="172">
        <v>112.91</v>
      </c>
      <c r="H127" s="172">
        <v>7.83</v>
      </c>
      <c r="I127" s="172">
        <v>0.45</v>
      </c>
      <c r="J127" s="172"/>
      <c r="K127" s="173">
        <v>242</v>
      </c>
      <c r="L127" s="173">
        <v>226</v>
      </c>
      <c r="M127" s="173">
        <v>16</v>
      </c>
      <c r="N127" s="173">
        <v>1</v>
      </c>
      <c r="O127" s="173">
        <v>0</v>
      </c>
    </row>
    <row r="128" spans="1:15" ht="26.25" customHeight="1">
      <c r="A128" s="168">
        <v>97</v>
      </c>
      <c r="B128" s="169" t="s">
        <v>322</v>
      </c>
      <c r="C128" s="170" t="s">
        <v>207</v>
      </c>
      <c r="D128" s="171" t="s">
        <v>312</v>
      </c>
      <c r="E128" s="165">
        <v>2</v>
      </c>
      <c r="F128" s="174">
        <v>336.63</v>
      </c>
      <c r="G128" s="175"/>
      <c r="H128" s="175"/>
      <c r="I128" s="175"/>
      <c r="J128" s="174">
        <v>336.63</v>
      </c>
      <c r="K128" s="173">
        <v>673</v>
      </c>
      <c r="L128" s="173">
        <v>0</v>
      </c>
      <c r="M128" s="173">
        <v>0</v>
      </c>
      <c r="N128" s="173">
        <v>0</v>
      </c>
      <c r="O128" s="173">
        <v>673</v>
      </c>
    </row>
    <row r="129" spans="1:15">
      <c r="A129" s="632" t="s">
        <v>315</v>
      </c>
      <c r="B129" s="633"/>
      <c r="C129" s="633"/>
      <c r="D129" s="633"/>
      <c r="E129" s="633"/>
      <c r="F129" s="633"/>
      <c r="G129" s="633"/>
      <c r="H129" s="633"/>
      <c r="I129" s="633"/>
      <c r="J129" s="633"/>
      <c r="K129" s="633"/>
      <c r="L129" s="633"/>
      <c r="M129" s="633"/>
      <c r="N129" s="633"/>
      <c r="O129" s="634"/>
    </row>
    <row r="130" spans="1:15" ht="24.75" customHeight="1">
      <c r="A130" s="168">
        <v>98</v>
      </c>
      <c r="B130" s="169" t="s">
        <v>30</v>
      </c>
      <c r="C130" s="170" t="s">
        <v>373</v>
      </c>
      <c r="D130" s="171" t="s">
        <v>312</v>
      </c>
      <c r="E130" s="165">
        <v>180</v>
      </c>
      <c r="F130" s="172">
        <v>72.81</v>
      </c>
      <c r="G130" s="172">
        <v>34.22</v>
      </c>
      <c r="H130" s="172">
        <v>37.29</v>
      </c>
      <c r="I130" s="172">
        <v>3.25</v>
      </c>
      <c r="J130" s="172">
        <v>1.3</v>
      </c>
      <c r="K130" s="173">
        <v>13106</v>
      </c>
      <c r="L130" s="173">
        <v>6160</v>
      </c>
      <c r="M130" s="173">
        <v>6712</v>
      </c>
      <c r="N130" s="173">
        <v>585</v>
      </c>
      <c r="O130" s="173">
        <v>234</v>
      </c>
    </row>
    <row r="131" spans="1:15">
      <c r="A131" s="168">
        <v>99</v>
      </c>
      <c r="B131" s="169" t="s">
        <v>322</v>
      </c>
      <c r="C131" s="170" t="s">
        <v>233</v>
      </c>
      <c r="D131" s="171" t="s">
        <v>312</v>
      </c>
      <c r="E131" s="165">
        <v>28</v>
      </c>
      <c r="F131" s="174">
        <v>1227.97</v>
      </c>
      <c r="G131" s="175"/>
      <c r="H131" s="175"/>
      <c r="I131" s="175"/>
      <c r="J131" s="174">
        <v>1227.97</v>
      </c>
      <c r="K131" s="173">
        <v>34383</v>
      </c>
      <c r="L131" s="173">
        <v>0</v>
      </c>
      <c r="M131" s="173">
        <v>0</v>
      </c>
      <c r="N131" s="173">
        <v>0</v>
      </c>
      <c r="O131" s="173">
        <v>34383</v>
      </c>
    </row>
    <row r="132" spans="1:15">
      <c r="A132" s="168">
        <v>100</v>
      </c>
      <c r="B132" s="169" t="s">
        <v>322</v>
      </c>
      <c r="C132" s="170" t="s">
        <v>222</v>
      </c>
      <c r="D132" s="171" t="s">
        <v>312</v>
      </c>
      <c r="E132" s="165">
        <v>50</v>
      </c>
      <c r="F132" s="174">
        <v>658.71</v>
      </c>
      <c r="G132" s="175"/>
      <c r="H132" s="175"/>
      <c r="I132" s="175"/>
      <c r="J132" s="174">
        <v>658.71</v>
      </c>
      <c r="K132" s="173">
        <v>32936</v>
      </c>
      <c r="L132" s="173">
        <v>0</v>
      </c>
      <c r="M132" s="173">
        <v>0</v>
      </c>
      <c r="N132" s="173">
        <v>0</v>
      </c>
      <c r="O132" s="173">
        <v>32936</v>
      </c>
    </row>
    <row r="133" spans="1:15" ht="24">
      <c r="A133" s="168">
        <v>101</v>
      </c>
      <c r="B133" s="169" t="s">
        <v>322</v>
      </c>
      <c r="C133" s="170" t="s">
        <v>239</v>
      </c>
      <c r="D133" s="171" t="s">
        <v>312</v>
      </c>
      <c r="E133" s="165">
        <v>64</v>
      </c>
      <c r="F133" s="174">
        <v>176.98</v>
      </c>
      <c r="G133" s="175"/>
      <c r="H133" s="175"/>
      <c r="I133" s="175"/>
      <c r="J133" s="174">
        <v>176.98</v>
      </c>
      <c r="K133" s="173">
        <v>11327</v>
      </c>
      <c r="L133" s="173">
        <v>0</v>
      </c>
      <c r="M133" s="173">
        <v>0</v>
      </c>
      <c r="N133" s="173">
        <v>0</v>
      </c>
      <c r="O133" s="173">
        <v>11327</v>
      </c>
    </row>
    <row r="134" spans="1:15" ht="24">
      <c r="A134" s="168">
        <v>102</v>
      </c>
      <c r="B134" s="169" t="s">
        <v>322</v>
      </c>
      <c r="C134" s="170" t="s">
        <v>241</v>
      </c>
      <c r="D134" s="171" t="s">
        <v>312</v>
      </c>
      <c r="E134" s="165">
        <v>6</v>
      </c>
      <c r="F134" s="174">
        <v>167.15</v>
      </c>
      <c r="G134" s="175"/>
      <c r="H134" s="175"/>
      <c r="I134" s="175"/>
      <c r="J134" s="174">
        <v>167.15</v>
      </c>
      <c r="K134" s="173">
        <v>1003</v>
      </c>
      <c r="L134" s="173">
        <v>0</v>
      </c>
      <c r="M134" s="173">
        <v>0</v>
      </c>
      <c r="N134" s="173">
        <v>0</v>
      </c>
      <c r="O134" s="173">
        <v>1003</v>
      </c>
    </row>
    <row r="135" spans="1:15">
      <c r="A135" s="168">
        <v>103</v>
      </c>
      <c r="B135" s="169" t="s">
        <v>322</v>
      </c>
      <c r="C135" s="170" t="s">
        <v>236</v>
      </c>
      <c r="D135" s="171"/>
      <c r="E135" s="165">
        <v>10</v>
      </c>
      <c r="F135" s="174">
        <v>264.06</v>
      </c>
      <c r="G135" s="175"/>
      <c r="H135" s="175"/>
      <c r="I135" s="175"/>
      <c r="J135" s="174">
        <v>264.06</v>
      </c>
      <c r="K135" s="173">
        <v>2641</v>
      </c>
      <c r="L135" s="173">
        <v>0</v>
      </c>
      <c r="M135" s="173">
        <v>0</v>
      </c>
      <c r="N135" s="173">
        <v>0</v>
      </c>
      <c r="O135" s="173">
        <v>2641</v>
      </c>
    </row>
    <row r="136" spans="1:15">
      <c r="A136" s="168">
        <v>104</v>
      </c>
      <c r="B136" s="169" t="s">
        <v>322</v>
      </c>
      <c r="C136" s="170" t="s">
        <v>228</v>
      </c>
      <c r="D136" s="171" t="s">
        <v>312</v>
      </c>
      <c r="E136" s="165">
        <v>10</v>
      </c>
      <c r="F136" s="174">
        <v>19767.53</v>
      </c>
      <c r="G136" s="175"/>
      <c r="H136" s="175"/>
      <c r="I136" s="175"/>
      <c r="J136" s="174">
        <v>19767.53</v>
      </c>
      <c r="K136" s="173">
        <v>197675</v>
      </c>
      <c r="L136" s="173">
        <v>0</v>
      </c>
      <c r="M136" s="173">
        <v>0</v>
      </c>
      <c r="N136" s="173">
        <v>0</v>
      </c>
      <c r="O136" s="173">
        <v>197675</v>
      </c>
    </row>
    <row r="137" spans="1:15">
      <c r="A137" s="168">
        <v>105</v>
      </c>
      <c r="B137" s="169" t="s">
        <v>322</v>
      </c>
      <c r="C137" s="170" t="s">
        <v>230</v>
      </c>
      <c r="D137" s="171" t="s">
        <v>312</v>
      </c>
      <c r="E137" s="165">
        <v>4</v>
      </c>
      <c r="F137" s="174">
        <v>19637.93</v>
      </c>
      <c r="G137" s="175"/>
      <c r="H137" s="175"/>
      <c r="I137" s="175"/>
      <c r="J137" s="174">
        <v>19637.93</v>
      </c>
      <c r="K137" s="173">
        <v>78552</v>
      </c>
      <c r="L137" s="173">
        <v>0</v>
      </c>
      <c r="M137" s="173">
        <v>0</v>
      </c>
      <c r="N137" s="173">
        <v>0</v>
      </c>
      <c r="O137" s="173">
        <v>78552</v>
      </c>
    </row>
    <row r="138" spans="1:15">
      <c r="A138" s="168">
        <v>106</v>
      </c>
      <c r="B138" s="169" t="s">
        <v>322</v>
      </c>
      <c r="C138" s="170" t="s">
        <v>242</v>
      </c>
      <c r="D138" s="171" t="s">
        <v>312</v>
      </c>
      <c r="E138" s="165">
        <v>2</v>
      </c>
      <c r="F138" s="174">
        <v>1392.09</v>
      </c>
      <c r="G138" s="175"/>
      <c r="H138" s="175"/>
      <c r="I138" s="175"/>
      <c r="J138" s="174">
        <v>1392.09</v>
      </c>
      <c r="K138" s="173">
        <v>2784</v>
      </c>
      <c r="L138" s="173">
        <v>0</v>
      </c>
      <c r="M138" s="173">
        <v>0</v>
      </c>
      <c r="N138" s="173">
        <v>0</v>
      </c>
      <c r="O138" s="173">
        <v>2784</v>
      </c>
    </row>
    <row r="139" spans="1:15">
      <c r="A139" s="168">
        <v>107</v>
      </c>
      <c r="B139" s="169" t="s">
        <v>322</v>
      </c>
      <c r="C139" s="170" t="s">
        <v>216</v>
      </c>
      <c r="D139" s="171" t="s">
        <v>268</v>
      </c>
      <c r="E139" s="165">
        <v>4</v>
      </c>
      <c r="F139" s="174">
        <v>572.54</v>
      </c>
      <c r="G139" s="175"/>
      <c r="H139" s="175"/>
      <c r="I139" s="175"/>
      <c r="J139" s="174">
        <v>572.54</v>
      </c>
      <c r="K139" s="173">
        <v>2290</v>
      </c>
      <c r="L139" s="173">
        <v>0</v>
      </c>
      <c r="M139" s="173">
        <v>0</v>
      </c>
      <c r="N139" s="173">
        <v>0</v>
      </c>
      <c r="O139" s="173">
        <v>2290</v>
      </c>
    </row>
    <row r="140" spans="1:15" ht="24">
      <c r="A140" s="168">
        <v>108</v>
      </c>
      <c r="B140" s="169" t="s">
        <v>322</v>
      </c>
      <c r="C140" s="170" t="s">
        <v>219</v>
      </c>
      <c r="D140" s="171"/>
      <c r="E140" s="165">
        <v>2</v>
      </c>
      <c r="F140" s="174">
        <v>83.48</v>
      </c>
      <c r="G140" s="175"/>
      <c r="H140" s="175"/>
      <c r="I140" s="175"/>
      <c r="J140" s="174">
        <v>83.48</v>
      </c>
      <c r="K140" s="173">
        <v>167</v>
      </c>
      <c r="L140" s="173">
        <v>0</v>
      </c>
      <c r="M140" s="173">
        <v>0</v>
      </c>
      <c r="N140" s="173">
        <v>0</v>
      </c>
      <c r="O140" s="173">
        <v>167</v>
      </c>
    </row>
    <row r="141" spans="1:15" ht="15" customHeight="1">
      <c r="A141" s="241" t="s">
        <v>374</v>
      </c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464"/>
    </row>
    <row r="142" spans="1:15" ht="33" customHeight="1">
      <c r="A142" s="303">
        <v>109</v>
      </c>
      <c r="B142" s="169" t="s">
        <v>375</v>
      </c>
      <c r="C142" s="181" t="s">
        <v>376</v>
      </c>
      <c r="D142" s="348" t="s">
        <v>377</v>
      </c>
      <c r="E142" s="348">
        <v>1</v>
      </c>
      <c r="F142" s="172">
        <v>833.1</v>
      </c>
      <c r="G142" s="172">
        <v>442.09</v>
      </c>
      <c r="H142" s="172">
        <v>372.9</v>
      </c>
      <c r="I142" s="172">
        <v>32.53</v>
      </c>
      <c r="J142" s="172">
        <v>18.11</v>
      </c>
      <c r="K142" s="173">
        <v>833</v>
      </c>
      <c r="L142" s="173">
        <v>442</v>
      </c>
      <c r="M142" s="173">
        <v>373</v>
      </c>
      <c r="N142" s="173">
        <v>33</v>
      </c>
      <c r="O142" s="173">
        <v>18</v>
      </c>
    </row>
    <row r="143" spans="1:15">
      <c r="A143" s="303">
        <v>110</v>
      </c>
      <c r="B143" s="169" t="s">
        <v>322</v>
      </c>
      <c r="C143" s="181" t="s">
        <v>246</v>
      </c>
      <c r="D143" s="348" t="s">
        <v>377</v>
      </c>
      <c r="E143" s="348">
        <v>1</v>
      </c>
      <c r="F143" s="172">
        <v>68678.16</v>
      </c>
      <c r="G143" s="172"/>
      <c r="H143" s="172"/>
      <c r="I143" s="172"/>
      <c r="J143" s="174">
        <v>68678.16</v>
      </c>
      <c r="K143" s="173">
        <v>68678</v>
      </c>
      <c r="L143" s="173">
        <v>0</v>
      </c>
      <c r="M143" s="173">
        <v>0</v>
      </c>
      <c r="N143" s="173">
        <v>0</v>
      </c>
      <c r="O143" s="173">
        <v>68678</v>
      </c>
    </row>
    <row r="144" spans="1:15" ht="24">
      <c r="A144" s="303">
        <v>111</v>
      </c>
      <c r="B144" s="169" t="s">
        <v>378</v>
      </c>
      <c r="C144" s="181" t="s">
        <v>379</v>
      </c>
      <c r="D144" s="348" t="s">
        <v>19</v>
      </c>
      <c r="E144" s="348">
        <v>18</v>
      </c>
      <c r="F144" s="172">
        <v>36.299999999999997</v>
      </c>
      <c r="G144" s="172">
        <v>34.909999999999997</v>
      </c>
      <c r="H144" s="172">
        <v>0.93</v>
      </c>
      <c r="I144" s="172">
        <v>0.08</v>
      </c>
      <c r="J144" s="172">
        <v>0.46</v>
      </c>
      <c r="K144" s="173">
        <v>653</v>
      </c>
      <c r="L144" s="173">
        <v>628</v>
      </c>
      <c r="M144" s="173">
        <v>17</v>
      </c>
      <c r="N144" s="173">
        <v>1</v>
      </c>
      <c r="O144" s="173">
        <v>8</v>
      </c>
    </row>
    <row r="145" spans="1:15">
      <c r="A145" s="303">
        <v>112</v>
      </c>
      <c r="B145" s="169" t="s">
        <v>322</v>
      </c>
      <c r="C145" s="181" t="s">
        <v>248</v>
      </c>
      <c r="D145" s="348" t="s">
        <v>19</v>
      </c>
      <c r="E145" s="348">
        <v>18</v>
      </c>
      <c r="F145" s="172">
        <v>10057.469999999999</v>
      </c>
      <c r="G145" s="172"/>
      <c r="H145" s="172"/>
      <c r="I145" s="172"/>
      <c r="J145" s="174">
        <v>10057.469999999999</v>
      </c>
      <c r="K145" s="173">
        <v>181034</v>
      </c>
      <c r="L145" s="173">
        <v>0</v>
      </c>
      <c r="M145" s="173">
        <v>0</v>
      </c>
      <c r="N145" s="173">
        <v>0</v>
      </c>
      <c r="O145" s="173">
        <v>181034</v>
      </c>
    </row>
    <row r="146" spans="1:15" ht="15" customHeight="1">
      <c r="A146" s="632" t="s">
        <v>381</v>
      </c>
      <c r="B146" s="633"/>
      <c r="C146" s="633"/>
      <c r="D146" s="633"/>
      <c r="E146" s="633"/>
      <c r="F146" s="633"/>
      <c r="G146" s="633"/>
      <c r="H146" s="633"/>
      <c r="I146" s="633"/>
      <c r="J146" s="633"/>
      <c r="K146" s="633"/>
      <c r="L146" s="633"/>
      <c r="M146" s="633"/>
      <c r="N146" s="633"/>
      <c r="O146" s="634"/>
    </row>
    <row r="147" spans="1:15" ht="24">
      <c r="A147" s="168">
        <v>113</v>
      </c>
      <c r="B147" s="169" t="s">
        <v>382</v>
      </c>
      <c r="C147" s="170" t="s">
        <v>383</v>
      </c>
      <c r="D147" s="171" t="s">
        <v>318</v>
      </c>
      <c r="E147" s="171">
        <v>0.54</v>
      </c>
      <c r="F147" s="172">
        <v>1836.2</v>
      </c>
      <c r="G147" s="172">
        <v>1125.5999999999999</v>
      </c>
      <c r="H147" s="172">
        <v>443.9</v>
      </c>
      <c r="I147" s="172">
        <v>150.71</v>
      </c>
      <c r="J147" s="172">
        <v>266.7</v>
      </c>
      <c r="K147" s="173">
        <v>992</v>
      </c>
      <c r="L147" s="173">
        <v>608</v>
      </c>
      <c r="M147" s="173">
        <v>240</v>
      </c>
      <c r="N147" s="173">
        <v>81</v>
      </c>
      <c r="O147" s="173">
        <v>144</v>
      </c>
    </row>
    <row r="148" spans="1:15" ht="45">
      <c r="A148" s="168"/>
      <c r="B148" s="169"/>
      <c r="C148" s="184" t="s">
        <v>384</v>
      </c>
      <c r="D148" s="349">
        <v>1.2</v>
      </c>
      <c r="E148" s="171"/>
      <c r="F148" s="172"/>
      <c r="G148" s="172"/>
      <c r="H148" s="172"/>
      <c r="I148" s="172"/>
      <c r="J148" s="172"/>
      <c r="K148" s="173"/>
      <c r="L148" s="173"/>
      <c r="M148" s="173"/>
      <c r="N148" s="173"/>
      <c r="O148" s="173"/>
    </row>
    <row r="149" spans="1:15" ht="24">
      <c r="A149" s="168">
        <v>114</v>
      </c>
      <c r="B149" s="169" t="s">
        <v>385</v>
      </c>
      <c r="C149" s="170" t="s">
        <v>386</v>
      </c>
      <c r="D149" s="171" t="s">
        <v>28</v>
      </c>
      <c r="E149" s="463">
        <v>24</v>
      </c>
      <c r="F149" s="172">
        <v>24.55</v>
      </c>
      <c r="G149" s="175"/>
      <c r="H149" s="175"/>
      <c r="I149" s="175"/>
      <c r="J149" s="175">
        <v>122.76</v>
      </c>
      <c r="K149" s="173">
        <v>2946</v>
      </c>
      <c r="L149" s="173">
        <v>0</v>
      </c>
      <c r="M149" s="173">
        <v>0</v>
      </c>
      <c r="N149" s="173">
        <v>0</v>
      </c>
      <c r="O149" s="173">
        <v>2946</v>
      </c>
    </row>
    <row r="150" spans="1:15" ht="24">
      <c r="A150" s="168">
        <v>115</v>
      </c>
      <c r="B150" s="169" t="s">
        <v>385</v>
      </c>
      <c r="C150" s="170" t="s">
        <v>387</v>
      </c>
      <c r="D150" s="171" t="s">
        <v>28</v>
      </c>
      <c r="E150" s="463">
        <v>30</v>
      </c>
      <c r="F150" s="172">
        <v>122.76</v>
      </c>
      <c r="G150" s="175"/>
      <c r="H150" s="175"/>
      <c r="I150" s="175"/>
      <c r="J150" s="175">
        <v>122.76</v>
      </c>
      <c r="K150" s="173">
        <v>3683</v>
      </c>
      <c r="L150" s="173">
        <v>0</v>
      </c>
      <c r="M150" s="173">
        <v>0</v>
      </c>
      <c r="N150" s="173">
        <v>0</v>
      </c>
      <c r="O150" s="173">
        <v>3683</v>
      </c>
    </row>
    <row r="151" spans="1:15" ht="36">
      <c r="A151" s="168">
        <v>116</v>
      </c>
      <c r="B151" s="169" t="s">
        <v>389</v>
      </c>
      <c r="C151" s="170" t="s">
        <v>390</v>
      </c>
      <c r="D151" s="171" t="s">
        <v>314</v>
      </c>
      <c r="E151" s="171">
        <v>0.72199999999999998</v>
      </c>
      <c r="F151" s="172">
        <v>746.24</v>
      </c>
      <c r="G151" s="172">
        <v>559.57000000000005</v>
      </c>
      <c r="H151" s="172">
        <v>115.9</v>
      </c>
      <c r="I151" s="172">
        <v>40.57</v>
      </c>
      <c r="J151" s="172">
        <v>70.77</v>
      </c>
      <c r="K151" s="173">
        <v>539</v>
      </c>
      <c r="L151" s="173">
        <v>404</v>
      </c>
      <c r="M151" s="173">
        <v>84</v>
      </c>
      <c r="N151" s="173">
        <v>29</v>
      </c>
      <c r="O151" s="173">
        <v>51</v>
      </c>
    </row>
    <row r="152" spans="1:15" ht="45">
      <c r="A152" s="168"/>
      <c r="B152" s="169"/>
      <c r="C152" s="184" t="s">
        <v>384</v>
      </c>
      <c r="D152" s="349">
        <v>1.2</v>
      </c>
      <c r="E152" s="171"/>
      <c r="F152" s="172"/>
      <c r="G152" s="172"/>
      <c r="H152" s="172"/>
      <c r="I152" s="172"/>
      <c r="J152" s="172"/>
      <c r="K152" s="173"/>
      <c r="L152" s="173"/>
      <c r="M152" s="173"/>
      <c r="N152" s="173"/>
      <c r="O152" s="173"/>
    </row>
    <row r="153" spans="1:15">
      <c r="A153" s="168">
        <v>117</v>
      </c>
      <c r="B153" s="169" t="s">
        <v>391</v>
      </c>
      <c r="C153" s="170" t="s">
        <v>263</v>
      </c>
      <c r="D153" s="171" t="s">
        <v>19</v>
      </c>
      <c r="E153" s="171">
        <v>20</v>
      </c>
      <c r="F153" s="172">
        <v>37.76</v>
      </c>
      <c r="G153" s="172"/>
      <c r="H153" s="172"/>
      <c r="I153" s="172"/>
      <c r="J153" s="172">
        <v>37.76</v>
      </c>
      <c r="K153" s="173">
        <v>755</v>
      </c>
      <c r="L153" s="173">
        <v>0</v>
      </c>
      <c r="M153" s="173">
        <v>0</v>
      </c>
      <c r="N153" s="173">
        <v>0</v>
      </c>
      <c r="O153" s="173">
        <v>755</v>
      </c>
    </row>
    <row r="154" spans="1:15" ht="24">
      <c r="A154" s="168">
        <v>118</v>
      </c>
      <c r="B154" s="169" t="s">
        <v>322</v>
      </c>
      <c r="C154" s="170" t="s">
        <v>265</v>
      </c>
      <c r="D154" s="171" t="s">
        <v>249</v>
      </c>
      <c r="E154" s="171">
        <v>1</v>
      </c>
      <c r="F154" s="174">
        <v>80.48</v>
      </c>
      <c r="G154" s="172"/>
      <c r="H154" s="172"/>
      <c r="I154" s="172"/>
      <c r="J154" s="174">
        <v>80.48</v>
      </c>
      <c r="K154" s="173">
        <v>80</v>
      </c>
      <c r="L154" s="173">
        <v>0</v>
      </c>
      <c r="M154" s="173">
        <v>0</v>
      </c>
      <c r="N154" s="173">
        <v>0</v>
      </c>
      <c r="O154" s="173">
        <v>80</v>
      </c>
    </row>
    <row r="155" spans="1:15" ht="15.75" customHeight="1">
      <c r="A155" s="168">
        <v>119</v>
      </c>
      <c r="B155" s="169" t="s">
        <v>317</v>
      </c>
      <c r="C155" s="170" t="s">
        <v>380</v>
      </c>
      <c r="D155" s="171" t="s">
        <v>314</v>
      </c>
      <c r="E155" s="171">
        <v>4.5999999999999996</v>
      </c>
      <c r="F155" s="172">
        <v>1353.38</v>
      </c>
      <c r="G155" s="172">
        <v>1289.93</v>
      </c>
      <c r="H155" s="172">
        <v>54.35</v>
      </c>
      <c r="I155" s="172">
        <v>5.84</v>
      </c>
      <c r="J155" s="172">
        <v>9.1000000000000103</v>
      </c>
      <c r="K155" s="173">
        <v>6226</v>
      </c>
      <c r="L155" s="173">
        <v>5934</v>
      </c>
      <c r="M155" s="173">
        <v>250</v>
      </c>
      <c r="N155" s="173">
        <v>27</v>
      </c>
      <c r="O155" s="173">
        <v>42</v>
      </c>
    </row>
    <row r="156" spans="1:15" ht="46.5" customHeight="1">
      <c r="A156" s="168"/>
      <c r="B156" s="169"/>
      <c r="C156" s="184" t="s">
        <v>384</v>
      </c>
      <c r="D156" s="349">
        <v>1.2</v>
      </c>
      <c r="E156" s="171"/>
      <c r="F156" s="172"/>
      <c r="G156" s="172"/>
      <c r="H156" s="172"/>
      <c r="I156" s="172"/>
      <c r="J156" s="172"/>
      <c r="K156" s="173"/>
      <c r="L156" s="173"/>
      <c r="M156" s="173"/>
      <c r="N156" s="173"/>
      <c r="O156" s="173"/>
    </row>
    <row r="157" spans="1:15" ht="14.25" customHeight="1">
      <c r="A157" s="168">
        <v>120</v>
      </c>
      <c r="B157" s="169" t="s">
        <v>322</v>
      </c>
      <c r="C157" s="170" t="s">
        <v>270</v>
      </c>
      <c r="D157" s="171" t="s">
        <v>28</v>
      </c>
      <c r="E157" s="165">
        <v>200</v>
      </c>
      <c r="F157" s="174">
        <v>41.59</v>
      </c>
      <c r="G157" s="175"/>
      <c r="H157" s="175"/>
      <c r="I157" s="175"/>
      <c r="J157" s="174">
        <v>41.59</v>
      </c>
      <c r="K157" s="173">
        <v>8318</v>
      </c>
      <c r="L157" s="173">
        <v>0</v>
      </c>
      <c r="M157" s="173">
        <v>0</v>
      </c>
      <c r="N157" s="173">
        <v>0</v>
      </c>
      <c r="O157" s="173">
        <v>8318</v>
      </c>
    </row>
    <row r="158" spans="1:15" ht="15.75" customHeight="1">
      <c r="A158" s="168">
        <v>121</v>
      </c>
      <c r="B158" s="169" t="s">
        <v>322</v>
      </c>
      <c r="C158" s="170" t="s">
        <v>273</v>
      </c>
      <c r="D158" s="171" t="s">
        <v>28</v>
      </c>
      <c r="E158" s="165">
        <v>60</v>
      </c>
      <c r="F158" s="174">
        <v>15.56</v>
      </c>
      <c r="G158" s="175"/>
      <c r="H158" s="175"/>
      <c r="I158" s="175"/>
      <c r="J158" s="174">
        <v>15.56</v>
      </c>
      <c r="K158" s="173">
        <v>934</v>
      </c>
      <c r="L158" s="173">
        <v>0</v>
      </c>
      <c r="M158" s="173">
        <v>0</v>
      </c>
      <c r="N158" s="173">
        <v>0</v>
      </c>
      <c r="O158" s="173">
        <v>934</v>
      </c>
    </row>
    <row r="159" spans="1:15">
      <c r="A159" s="168">
        <v>122</v>
      </c>
      <c r="B159" s="169" t="s">
        <v>322</v>
      </c>
      <c r="C159" s="170" t="s">
        <v>275</v>
      </c>
      <c r="D159" s="171" t="s">
        <v>28</v>
      </c>
      <c r="E159" s="165">
        <v>200</v>
      </c>
      <c r="F159" s="174">
        <v>32.67</v>
      </c>
      <c r="G159" s="175"/>
      <c r="H159" s="175"/>
      <c r="I159" s="175"/>
      <c r="J159" s="174">
        <v>32.67</v>
      </c>
      <c r="K159" s="173">
        <v>6534</v>
      </c>
      <c r="L159" s="173">
        <v>0</v>
      </c>
      <c r="M159" s="173">
        <v>0</v>
      </c>
      <c r="N159" s="173">
        <v>0</v>
      </c>
      <c r="O159" s="173">
        <v>6534</v>
      </c>
    </row>
    <row r="160" spans="1:15">
      <c r="A160" s="168">
        <v>123</v>
      </c>
      <c r="B160" s="169" t="s">
        <v>322</v>
      </c>
      <c r="C160" s="170" t="s">
        <v>278</v>
      </c>
      <c r="D160" s="171" t="s">
        <v>268</v>
      </c>
      <c r="E160" s="165">
        <v>200</v>
      </c>
      <c r="F160" s="174">
        <v>0.11</v>
      </c>
      <c r="G160" s="175"/>
      <c r="H160" s="175"/>
      <c r="I160" s="175"/>
      <c r="J160" s="174">
        <v>0.11</v>
      </c>
      <c r="K160" s="173">
        <v>22</v>
      </c>
      <c r="L160" s="173">
        <v>0</v>
      </c>
      <c r="M160" s="173">
        <v>0</v>
      </c>
      <c r="N160" s="173">
        <v>0</v>
      </c>
      <c r="O160" s="173">
        <v>22</v>
      </c>
    </row>
    <row r="161" spans="1:15">
      <c r="A161" s="168">
        <v>124</v>
      </c>
      <c r="B161" s="169" t="s">
        <v>322</v>
      </c>
      <c r="C161" s="170" t="s">
        <v>279</v>
      </c>
      <c r="D161" s="171" t="s">
        <v>268</v>
      </c>
      <c r="E161" s="165">
        <v>200</v>
      </c>
      <c r="F161" s="174">
        <v>0.1</v>
      </c>
      <c r="G161" s="175"/>
      <c r="H161" s="175"/>
      <c r="I161" s="175"/>
      <c r="J161" s="174">
        <v>0.1</v>
      </c>
      <c r="K161" s="173">
        <v>20</v>
      </c>
      <c r="L161" s="173">
        <v>0</v>
      </c>
      <c r="M161" s="173">
        <v>0</v>
      </c>
      <c r="N161" s="173">
        <v>0</v>
      </c>
      <c r="O161" s="173">
        <v>20</v>
      </c>
    </row>
    <row r="162" spans="1:15">
      <c r="A162" s="168">
        <v>125</v>
      </c>
      <c r="B162" s="169" t="s">
        <v>322</v>
      </c>
      <c r="C162" s="170" t="s">
        <v>280</v>
      </c>
      <c r="D162" s="171" t="s">
        <v>268</v>
      </c>
      <c r="E162" s="165">
        <v>200</v>
      </c>
      <c r="F162" s="174">
        <v>0.16</v>
      </c>
      <c r="G162" s="175"/>
      <c r="H162" s="175"/>
      <c r="I162" s="175"/>
      <c r="J162" s="174">
        <v>0.16</v>
      </c>
      <c r="K162" s="173">
        <v>32</v>
      </c>
      <c r="L162" s="173">
        <v>0</v>
      </c>
      <c r="M162" s="173">
        <v>0</v>
      </c>
      <c r="N162" s="173">
        <v>0</v>
      </c>
      <c r="O162" s="173">
        <v>32</v>
      </c>
    </row>
    <row r="163" spans="1:15">
      <c r="A163" s="168">
        <v>126</v>
      </c>
      <c r="B163" s="169" t="s">
        <v>322</v>
      </c>
      <c r="C163" s="170" t="s">
        <v>281</v>
      </c>
      <c r="D163" s="171" t="s">
        <v>268</v>
      </c>
      <c r="E163" s="165">
        <v>200</v>
      </c>
      <c r="F163" s="174">
        <v>0.12</v>
      </c>
      <c r="G163" s="175"/>
      <c r="H163" s="175"/>
      <c r="I163" s="175"/>
      <c r="J163" s="174">
        <v>0.12</v>
      </c>
      <c r="K163" s="173">
        <v>24</v>
      </c>
      <c r="L163" s="173">
        <v>0</v>
      </c>
      <c r="M163" s="173">
        <v>0</v>
      </c>
      <c r="N163" s="173">
        <v>0</v>
      </c>
      <c r="O163" s="173">
        <v>24</v>
      </c>
    </row>
    <row r="164" spans="1:15" ht="13.5" customHeight="1">
      <c r="A164" s="168">
        <v>127</v>
      </c>
      <c r="B164" s="169" t="s">
        <v>392</v>
      </c>
      <c r="C164" s="170" t="s">
        <v>277</v>
      </c>
      <c r="D164" s="171" t="s">
        <v>332</v>
      </c>
      <c r="E164" s="165">
        <v>0.5</v>
      </c>
      <c r="F164" s="174">
        <v>28.32</v>
      </c>
      <c r="G164" s="179"/>
      <c r="H164" s="175"/>
      <c r="I164" s="175"/>
      <c r="J164" s="174">
        <v>28.32</v>
      </c>
      <c r="K164" s="173">
        <v>14</v>
      </c>
      <c r="L164" s="173">
        <v>0</v>
      </c>
      <c r="M164" s="173">
        <v>0</v>
      </c>
      <c r="N164" s="173">
        <v>0</v>
      </c>
      <c r="O164" s="173">
        <v>14</v>
      </c>
    </row>
    <row r="165" spans="1:15">
      <c r="A165" s="168">
        <v>128</v>
      </c>
      <c r="B165" s="169" t="s">
        <v>31</v>
      </c>
      <c r="C165" s="170" t="s">
        <v>350</v>
      </c>
      <c r="D165" s="171" t="s">
        <v>318</v>
      </c>
      <c r="E165" s="171">
        <v>65</v>
      </c>
      <c r="F165" s="172">
        <v>176.42</v>
      </c>
      <c r="G165" s="172">
        <v>49.71</v>
      </c>
      <c r="H165" s="172">
        <v>53.44</v>
      </c>
      <c r="I165" s="172">
        <v>28.24</v>
      </c>
      <c r="J165" s="172">
        <v>73.27</v>
      </c>
      <c r="K165" s="173">
        <v>11468</v>
      </c>
      <c r="L165" s="173">
        <v>3231</v>
      </c>
      <c r="M165" s="173">
        <v>3474</v>
      </c>
      <c r="N165" s="173">
        <v>1836</v>
      </c>
      <c r="O165" s="173">
        <v>4763</v>
      </c>
    </row>
    <row r="166" spans="1:15" ht="14.25" customHeight="1">
      <c r="A166" s="168">
        <v>129</v>
      </c>
      <c r="B166" s="169" t="s">
        <v>322</v>
      </c>
      <c r="C166" s="170" t="s">
        <v>283</v>
      </c>
      <c r="D166" s="171" t="s">
        <v>28</v>
      </c>
      <c r="E166" s="165">
        <v>2000</v>
      </c>
      <c r="F166" s="174">
        <v>3.05</v>
      </c>
      <c r="G166" s="175"/>
      <c r="H166" s="175"/>
      <c r="I166" s="175"/>
      <c r="J166" s="174">
        <v>3.05</v>
      </c>
      <c r="K166" s="173">
        <v>6100</v>
      </c>
      <c r="L166" s="173">
        <v>0</v>
      </c>
      <c r="M166" s="173">
        <v>0</v>
      </c>
      <c r="N166" s="173">
        <v>0</v>
      </c>
      <c r="O166" s="173">
        <v>6100</v>
      </c>
    </row>
    <row r="167" spans="1:15" ht="15.75" customHeight="1">
      <c r="A167" s="168">
        <v>130</v>
      </c>
      <c r="B167" s="169" t="s">
        <v>322</v>
      </c>
      <c r="C167" s="170" t="s">
        <v>285</v>
      </c>
      <c r="D167" s="171" t="s">
        <v>28</v>
      </c>
      <c r="E167" s="165">
        <v>1500</v>
      </c>
      <c r="F167" s="174">
        <v>3.05</v>
      </c>
      <c r="G167" s="175"/>
      <c r="H167" s="175"/>
      <c r="I167" s="175"/>
      <c r="J167" s="174">
        <v>3.05</v>
      </c>
      <c r="K167" s="173">
        <v>4575</v>
      </c>
      <c r="L167" s="173">
        <v>0</v>
      </c>
      <c r="M167" s="173">
        <v>0</v>
      </c>
      <c r="N167" s="173">
        <v>0</v>
      </c>
      <c r="O167" s="173">
        <v>4575</v>
      </c>
    </row>
    <row r="168" spans="1:15" ht="15.75" customHeight="1">
      <c r="A168" s="168">
        <v>131</v>
      </c>
      <c r="B168" s="169" t="s">
        <v>322</v>
      </c>
      <c r="C168" s="170" t="s">
        <v>286</v>
      </c>
      <c r="D168" s="171" t="s">
        <v>28</v>
      </c>
      <c r="E168" s="165">
        <v>1500</v>
      </c>
      <c r="F168" s="174">
        <v>4.5199999999999996</v>
      </c>
      <c r="G168" s="175"/>
      <c r="H168" s="175"/>
      <c r="I168" s="175"/>
      <c r="J168" s="174">
        <v>4.5199999999999996</v>
      </c>
      <c r="K168" s="173">
        <v>6780</v>
      </c>
      <c r="L168" s="173">
        <v>0</v>
      </c>
      <c r="M168" s="173">
        <v>0</v>
      </c>
      <c r="N168" s="173">
        <v>0</v>
      </c>
      <c r="O168" s="173">
        <v>6780</v>
      </c>
    </row>
    <row r="169" spans="1:15" ht="15.75" customHeight="1">
      <c r="A169" s="168">
        <v>132</v>
      </c>
      <c r="B169" s="169" t="s">
        <v>322</v>
      </c>
      <c r="C169" s="170" t="s">
        <v>287</v>
      </c>
      <c r="D169" s="171" t="s">
        <v>28</v>
      </c>
      <c r="E169" s="165">
        <v>1500</v>
      </c>
      <c r="F169" s="174">
        <v>4.54</v>
      </c>
      <c r="G169" s="175"/>
      <c r="H169" s="175"/>
      <c r="I169" s="175"/>
      <c r="J169" s="174">
        <v>4.54</v>
      </c>
      <c r="K169" s="173">
        <v>6810</v>
      </c>
      <c r="L169" s="173">
        <v>0</v>
      </c>
      <c r="M169" s="173">
        <v>0</v>
      </c>
      <c r="N169" s="173">
        <v>0</v>
      </c>
      <c r="O169" s="173">
        <v>6810</v>
      </c>
    </row>
    <row r="170" spans="1:15" ht="37.5" customHeight="1">
      <c r="A170" s="168">
        <v>133</v>
      </c>
      <c r="B170" s="169" t="s">
        <v>393</v>
      </c>
      <c r="C170" s="170" t="s">
        <v>394</v>
      </c>
      <c r="D170" s="171" t="s">
        <v>318</v>
      </c>
      <c r="E170" s="171">
        <v>0.5</v>
      </c>
      <c r="F170" s="172">
        <v>2212.89</v>
      </c>
      <c r="G170" s="172">
        <v>594.76</v>
      </c>
      <c r="H170" s="172">
        <v>101.47</v>
      </c>
      <c r="I170" s="172">
        <v>4.47</v>
      </c>
      <c r="J170" s="172"/>
      <c r="K170" s="173">
        <v>348</v>
      </c>
      <c r="L170" s="173">
        <v>297</v>
      </c>
      <c r="M170" s="173">
        <v>51</v>
      </c>
      <c r="N170" s="173">
        <v>2</v>
      </c>
      <c r="O170" s="173">
        <v>0</v>
      </c>
    </row>
    <row r="171" spans="1:15" ht="16.5" customHeight="1">
      <c r="A171" s="168">
        <v>134</v>
      </c>
      <c r="B171" s="169" t="s">
        <v>322</v>
      </c>
      <c r="C171" s="170" t="s">
        <v>289</v>
      </c>
      <c r="D171" s="171" t="s">
        <v>28</v>
      </c>
      <c r="E171" s="171">
        <v>20</v>
      </c>
      <c r="F171" s="174">
        <v>41.42</v>
      </c>
      <c r="G171" s="172"/>
      <c r="H171" s="172"/>
      <c r="I171" s="174"/>
      <c r="J171" s="174">
        <v>41.42</v>
      </c>
      <c r="K171" s="173">
        <v>828</v>
      </c>
      <c r="L171" s="173">
        <v>0</v>
      </c>
      <c r="M171" s="173">
        <v>0</v>
      </c>
      <c r="N171" s="173">
        <v>0</v>
      </c>
      <c r="O171" s="173">
        <v>828</v>
      </c>
    </row>
    <row r="172" spans="1:15" ht="15.75" customHeight="1">
      <c r="A172" s="168">
        <v>135</v>
      </c>
      <c r="B172" s="169" t="s">
        <v>322</v>
      </c>
      <c r="C172" s="170" t="s">
        <v>291</v>
      </c>
      <c r="D172" s="171" t="s">
        <v>28</v>
      </c>
      <c r="E172" s="171">
        <v>30</v>
      </c>
      <c r="F172" s="174">
        <v>41.42</v>
      </c>
      <c r="G172" s="172"/>
      <c r="H172" s="172"/>
      <c r="I172" s="174"/>
      <c r="J172" s="174">
        <v>41.42</v>
      </c>
      <c r="K172" s="173">
        <v>1243</v>
      </c>
      <c r="L172" s="173">
        <v>0</v>
      </c>
      <c r="M172" s="173">
        <v>0</v>
      </c>
      <c r="N172" s="173">
        <v>0</v>
      </c>
      <c r="O172" s="173">
        <v>1243</v>
      </c>
    </row>
    <row r="173" spans="1:15" ht="36">
      <c r="A173" s="168">
        <v>136</v>
      </c>
      <c r="B173" s="182" t="s">
        <v>395</v>
      </c>
      <c r="C173" s="183" t="s">
        <v>396</v>
      </c>
      <c r="D173" s="185" t="s">
        <v>397</v>
      </c>
      <c r="E173" s="185">
        <v>0.04</v>
      </c>
      <c r="F173" s="186">
        <v>10941.67</v>
      </c>
      <c r="G173" s="186">
        <v>1967.62</v>
      </c>
      <c r="H173" s="359"/>
      <c r="I173" s="359"/>
      <c r="J173" s="186">
        <v>8974.0499999999993</v>
      </c>
      <c r="K173" s="187">
        <v>438</v>
      </c>
      <c r="L173" s="187">
        <v>79</v>
      </c>
      <c r="M173" s="187">
        <v>0</v>
      </c>
      <c r="N173" s="187">
        <v>0</v>
      </c>
      <c r="O173" s="187">
        <v>359</v>
      </c>
    </row>
    <row r="174" spans="1:15" ht="24">
      <c r="A174" s="168">
        <v>137</v>
      </c>
      <c r="B174" s="169" t="s">
        <v>322</v>
      </c>
      <c r="C174" s="170" t="s">
        <v>441</v>
      </c>
      <c r="D174" s="171" t="s">
        <v>312</v>
      </c>
      <c r="E174" s="165">
        <v>4</v>
      </c>
      <c r="F174" s="174">
        <v>249.75</v>
      </c>
      <c r="G174" s="175"/>
      <c r="H174" s="175"/>
      <c r="I174" s="175"/>
      <c r="J174" s="174">
        <v>249.75</v>
      </c>
      <c r="K174" s="173">
        <v>999</v>
      </c>
      <c r="L174" s="173">
        <v>0</v>
      </c>
      <c r="M174" s="173">
        <v>0</v>
      </c>
      <c r="N174" s="173">
        <v>0</v>
      </c>
      <c r="O174" s="173">
        <v>999</v>
      </c>
    </row>
    <row r="175" spans="1:15" ht="15" customHeight="1">
      <c r="A175" s="638" t="s">
        <v>398</v>
      </c>
      <c r="B175" s="638"/>
      <c r="C175" s="638"/>
      <c r="D175" s="638"/>
      <c r="E175" s="638"/>
      <c r="F175" s="638"/>
      <c r="G175" s="638"/>
      <c r="H175" s="638"/>
      <c r="I175" s="638"/>
      <c r="J175" s="188"/>
      <c r="K175" s="189">
        <v>2550407</v>
      </c>
      <c r="L175" s="189">
        <v>49820</v>
      </c>
      <c r="M175" s="189">
        <v>19639</v>
      </c>
      <c r="N175" s="189">
        <v>3855</v>
      </c>
      <c r="O175" s="189">
        <v>2480948</v>
      </c>
    </row>
    <row r="176" spans="1:15" ht="15" customHeight="1">
      <c r="A176" s="293" t="s">
        <v>399</v>
      </c>
      <c r="B176" s="177"/>
      <c r="C176" s="293"/>
      <c r="D176" s="293"/>
      <c r="E176" s="293"/>
      <c r="F176" s="293"/>
      <c r="G176" s="293"/>
      <c r="H176" s="293"/>
      <c r="I176" s="190"/>
      <c r="J176" s="292"/>
      <c r="K176" s="189">
        <v>2212722</v>
      </c>
      <c r="L176" s="189"/>
      <c r="M176" s="189"/>
      <c r="N176" s="189"/>
      <c r="O176" s="189"/>
    </row>
    <row r="177" spans="1:15" ht="15" customHeight="1">
      <c r="A177" s="638" t="s">
        <v>564</v>
      </c>
      <c r="B177" s="638"/>
      <c r="C177" s="638"/>
      <c r="D177" s="638"/>
      <c r="E177" s="638"/>
      <c r="F177" s="638"/>
      <c r="G177" s="638"/>
      <c r="H177" s="638"/>
      <c r="I177" s="638"/>
      <c r="J177" s="292"/>
      <c r="K177" s="189">
        <v>337685</v>
      </c>
      <c r="L177" s="189">
        <v>49820</v>
      </c>
      <c r="M177" s="189">
        <v>19639</v>
      </c>
      <c r="N177" s="189">
        <v>3855</v>
      </c>
      <c r="O177" s="189">
        <v>268226</v>
      </c>
    </row>
    <row r="178" spans="1:15" ht="15" customHeight="1">
      <c r="A178" s="192" t="s">
        <v>400</v>
      </c>
      <c r="B178" s="181"/>
      <c r="C178" s="181"/>
      <c r="D178" s="191">
        <v>53674</v>
      </c>
      <c r="E178" s="181"/>
      <c r="F178" s="181"/>
      <c r="G178" s="181"/>
      <c r="H178" s="181"/>
      <c r="I178" s="181"/>
      <c r="J178" s="292"/>
      <c r="K178" s="191">
        <v>52574</v>
      </c>
      <c r="L178" s="175"/>
      <c r="M178" s="175"/>
      <c r="N178" s="175"/>
      <c r="O178" s="175"/>
    </row>
    <row r="179" spans="1:15" ht="15" customHeight="1">
      <c r="A179" s="192" t="s">
        <v>401</v>
      </c>
      <c r="B179" s="181"/>
      <c r="C179" s="181"/>
      <c r="D179" s="181"/>
      <c r="E179" s="181"/>
      <c r="F179" s="181"/>
      <c r="G179" s="181"/>
      <c r="H179" s="181"/>
      <c r="I179" s="181"/>
      <c r="J179" s="292"/>
      <c r="K179" s="193"/>
      <c r="L179" s="175"/>
      <c r="M179" s="175"/>
      <c r="N179" s="175"/>
      <c r="O179" s="175"/>
    </row>
    <row r="180" spans="1:15" ht="15" customHeight="1">
      <c r="A180" s="192" t="s">
        <v>402</v>
      </c>
      <c r="B180" s="181"/>
      <c r="C180" s="181"/>
      <c r="D180" s="194">
        <v>6565</v>
      </c>
      <c r="E180" s="195">
        <v>0.84</v>
      </c>
      <c r="F180" s="181"/>
      <c r="G180" s="181"/>
      <c r="H180" s="181"/>
      <c r="I180" s="181"/>
      <c r="J180" s="292"/>
      <c r="K180" s="189">
        <v>5515</v>
      </c>
      <c r="L180" s="175"/>
      <c r="M180" s="175"/>
      <c r="N180" s="175"/>
      <c r="O180" s="175"/>
    </row>
    <row r="181" spans="1:15" ht="15" customHeight="1">
      <c r="A181" s="192" t="s">
        <v>403</v>
      </c>
      <c r="B181" s="181"/>
      <c r="C181" s="181"/>
      <c r="D181" s="194">
        <v>79</v>
      </c>
      <c r="E181" s="195">
        <v>0.86</v>
      </c>
      <c r="F181" s="181"/>
      <c r="G181" s="181"/>
      <c r="H181" s="181"/>
      <c r="I181" s="181"/>
      <c r="J181" s="292"/>
      <c r="K181" s="189">
        <v>68</v>
      </c>
      <c r="L181" s="175"/>
      <c r="M181" s="175"/>
      <c r="N181" s="175"/>
      <c r="O181" s="175"/>
    </row>
    <row r="182" spans="1:15" ht="15" customHeight="1">
      <c r="A182" s="192" t="s">
        <v>404</v>
      </c>
      <c r="B182" s="181"/>
      <c r="C182" s="181"/>
      <c r="D182" s="194">
        <v>1311</v>
      </c>
      <c r="E182" s="195">
        <v>0.97</v>
      </c>
      <c r="F182" s="181"/>
      <c r="G182" s="181"/>
      <c r="H182" s="181"/>
      <c r="I182" s="181"/>
      <c r="J182" s="292"/>
      <c r="K182" s="189">
        <v>1272</v>
      </c>
      <c r="L182" s="175"/>
      <c r="M182" s="175"/>
      <c r="N182" s="175"/>
      <c r="O182" s="175"/>
    </row>
    <row r="183" spans="1:15" ht="15" customHeight="1">
      <c r="A183" s="192" t="s">
        <v>405</v>
      </c>
      <c r="B183" s="181"/>
      <c r="C183" s="181"/>
      <c r="D183" s="194">
        <v>45719</v>
      </c>
      <c r="E183" s="195">
        <v>1</v>
      </c>
      <c r="F183" s="181"/>
      <c r="G183" s="181"/>
      <c r="H183" s="181"/>
      <c r="I183" s="181"/>
      <c r="J183" s="292"/>
      <c r="K183" s="189">
        <v>45719</v>
      </c>
      <c r="L183" s="175"/>
      <c r="M183" s="175"/>
      <c r="N183" s="175"/>
      <c r="O183" s="175"/>
    </row>
    <row r="184" spans="1:15" ht="15" customHeight="1">
      <c r="A184" s="192" t="s">
        <v>406</v>
      </c>
      <c r="B184" s="181"/>
      <c r="C184" s="181"/>
      <c r="D184" s="191">
        <v>53674</v>
      </c>
      <c r="E184" s="181"/>
      <c r="F184" s="181"/>
      <c r="G184" s="181"/>
      <c r="H184" s="181"/>
      <c r="I184" s="181"/>
      <c r="J184" s="292"/>
      <c r="K184" s="191">
        <v>34558</v>
      </c>
      <c r="L184" s="175"/>
      <c r="M184" s="175"/>
      <c r="N184" s="175"/>
      <c r="O184" s="175"/>
    </row>
    <row r="185" spans="1:15" ht="15" customHeight="1">
      <c r="A185" s="192" t="s">
        <v>401</v>
      </c>
      <c r="B185" s="181"/>
      <c r="C185" s="181"/>
      <c r="D185" s="181"/>
      <c r="E185" s="181"/>
      <c r="F185" s="181"/>
      <c r="G185" s="181"/>
      <c r="H185" s="181"/>
      <c r="I185" s="181"/>
      <c r="J185" s="292"/>
      <c r="K185" s="193"/>
      <c r="L185" s="175"/>
      <c r="M185" s="175"/>
      <c r="N185" s="175"/>
      <c r="O185" s="175"/>
    </row>
    <row r="186" spans="1:15" ht="15" customHeight="1">
      <c r="A186" s="192" t="s">
        <v>407</v>
      </c>
      <c r="B186" s="181"/>
      <c r="C186" s="181"/>
      <c r="D186" s="194">
        <v>6565</v>
      </c>
      <c r="E186" s="195">
        <v>0.6</v>
      </c>
      <c r="F186" s="181"/>
      <c r="G186" s="181"/>
      <c r="H186" s="181"/>
      <c r="I186" s="181"/>
      <c r="J186" s="292"/>
      <c r="K186" s="189">
        <v>3939</v>
      </c>
      <c r="L186" s="175"/>
      <c r="M186" s="175"/>
      <c r="N186" s="175"/>
      <c r="O186" s="175"/>
    </row>
    <row r="187" spans="1:15" ht="15" customHeight="1">
      <c r="A187" s="192" t="s">
        <v>408</v>
      </c>
      <c r="B187" s="181"/>
      <c r="C187" s="181"/>
      <c r="D187" s="194">
        <v>79</v>
      </c>
      <c r="E187" s="195">
        <v>0.62</v>
      </c>
      <c r="F187" s="181"/>
      <c r="G187" s="181"/>
      <c r="H187" s="181"/>
      <c r="I187" s="181"/>
      <c r="J187" s="292"/>
      <c r="K187" s="189">
        <v>49</v>
      </c>
      <c r="L187" s="175"/>
      <c r="M187" s="175"/>
      <c r="N187" s="175"/>
      <c r="O187" s="175"/>
    </row>
    <row r="188" spans="1:15" ht="15" customHeight="1">
      <c r="A188" s="192" t="s">
        <v>409</v>
      </c>
      <c r="B188" s="181"/>
      <c r="C188" s="181"/>
      <c r="D188" s="194">
        <v>47030</v>
      </c>
      <c r="E188" s="195">
        <v>0.65</v>
      </c>
      <c r="F188" s="181"/>
      <c r="G188" s="181"/>
      <c r="H188" s="181"/>
      <c r="I188" s="181"/>
      <c r="J188" s="292"/>
      <c r="K188" s="189">
        <v>30570</v>
      </c>
      <c r="L188" s="175"/>
      <c r="M188" s="175"/>
      <c r="N188" s="175"/>
      <c r="O188" s="175"/>
    </row>
    <row r="189" spans="1:15">
      <c r="A189" s="627" t="s">
        <v>410</v>
      </c>
      <c r="B189" s="628"/>
      <c r="C189" s="628"/>
      <c r="D189" s="628"/>
      <c r="E189" s="628"/>
      <c r="F189" s="628"/>
      <c r="G189" s="628"/>
      <c r="H189" s="628"/>
      <c r="I189" s="628"/>
      <c r="J189" s="292"/>
      <c r="K189" s="193"/>
      <c r="L189" s="175"/>
      <c r="M189" s="175"/>
      <c r="N189" s="175"/>
      <c r="O189" s="175"/>
    </row>
    <row r="190" spans="1:15">
      <c r="A190" s="627" t="s">
        <v>411</v>
      </c>
      <c r="B190" s="628"/>
      <c r="C190" s="628"/>
      <c r="D190" s="628"/>
      <c r="E190" s="628"/>
      <c r="F190" s="628"/>
      <c r="G190" s="628"/>
      <c r="H190" s="628"/>
      <c r="I190" s="628"/>
      <c r="J190" s="292"/>
      <c r="K190" s="189">
        <v>9253</v>
      </c>
      <c r="L190" s="175"/>
      <c r="M190" s="175"/>
      <c r="N190" s="175"/>
      <c r="O190" s="175"/>
    </row>
    <row r="191" spans="1:15">
      <c r="A191" s="627" t="s">
        <v>412</v>
      </c>
      <c r="B191" s="628"/>
      <c r="C191" s="628"/>
      <c r="D191" s="628"/>
      <c r="E191" s="628"/>
      <c r="F191" s="628"/>
      <c r="G191" s="628"/>
      <c r="H191" s="628"/>
      <c r="I191" s="628"/>
      <c r="J191" s="292"/>
      <c r="K191" s="189">
        <v>1187907</v>
      </c>
      <c r="L191" s="175"/>
      <c r="M191" s="175"/>
      <c r="N191" s="175"/>
      <c r="O191" s="175"/>
    </row>
    <row r="192" spans="1:15">
      <c r="A192" s="627" t="s">
        <v>413</v>
      </c>
      <c r="B192" s="628"/>
      <c r="C192" s="628"/>
      <c r="D192" s="628"/>
      <c r="E192" s="628"/>
      <c r="F192" s="628"/>
      <c r="G192" s="628"/>
      <c r="H192" s="628"/>
      <c r="I192" s="628"/>
      <c r="J192" s="292"/>
      <c r="K192" s="189">
        <v>424817</v>
      </c>
      <c r="L192" s="175"/>
      <c r="M192" s="175"/>
      <c r="N192" s="175"/>
      <c r="O192" s="175"/>
    </row>
    <row r="193" spans="1:15">
      <c r="A193" s="627" t="s">
        <v>414</v>
      </c>
      <c r="B193" s="628"/>
      <c r="C193" s="628"/>
      <c r="D193" s="628"/>
      <c r="E193" s="628"/>
      <c r="F193" s="628"/>
      <c r="G193" s="628"/>
      <c r="H193" s="628"/>
      <c r="I193" s="628"/>
      <c r="J193" s="292"/>
      <c r="K193" s="193"/>
      <c r="L193" s="175"/>
      <c r="M193" s="175"/>
      <c r="N193" s="175"/>
      <c r="O193" s="175"/>
    </row>
    <row r="194" spans="1:15">
      <c r="A194" s="627" t="s">
        <v>415</v>
      </c>
      <c r="B194" s="628"/>
      <c r="C194" s="628"/>
      <c r="D194" s="628"/>
      <c r="E194" s="628"/>
      <c r="F194" s="628"/>
      <c r="G194" s="628"/>
      <c r="H194" s="628"/>
      <c r="I194" s="628"/>
      <c r="J194" s="292"/>
      <c r="K194" s="189">
        <v>268226</v>
      </c>
      <c r="L194" s="175"/>
      <c r="M194" s="175"/>
      <c r="N194" s="175"/>
      <c r="O194" s="175"/>
    </row>
    <row r="195" spans="1:15">
      <c r="A195" s="627" t="s">
        <v>416</v>
      </c>
      <c r="B195" s="628"/>
      <c r="C195" s="628"/>
      <c r="D195" s="628"/>
      <c r="E195" s="628"/>
      <c r="F195" s="628"/>
      <c r="G195" s="628"/>
      <c r="H195" s="628"/>
      <c r="I195" s="628"/>
      <c r="J195" s="292"/>
      <c r="K195" s="189">
        <v>19639</v>
      </c>
      <c r="L195" s="175"/>
      <c r="M195" s="175"/>
      <c r="N195" s="175"/>
      <c r="O195" s="175"/>
    </row>
    <row r="196" spans="1:15">
      <c r="A196" s="627" t="s">
        <v>417</v>
      </c>
      <c r="B196" s="628"/>
      <c r="C196" s="628"/>
      <c r="D196" s="628"/>
      <c r="E196" s="628"/>
      <c r="F196" s="628"/>
      <c r="G196" s="628"/>
      <c r="H196" s="628"/>
      <c r="I196" s="628"/>
      <c r="J196" s="292"/>
      <c r="K196" s="189">
        <v>53675</v>
      </c>
      <c r="L196" s="175"/>
      <c r="M196" s="175"/>
      <c r="N196" s="175"/>
      <c r="O196" s="175"/>
    </row>
    <row r="197" spans="1:15">
      <c r="A197" s="627" t="s">
        <v>418</v>
      </c>
      <c r="B197" s="628"/>
      <c r="C197" s="628"/>
      <c r="D197" s="628"/>
      <c r="E197" s="628"/>
      <c r="F197" s="628"/>
      <c r="G197" s="628"/>
      <c r="H197" s="628"/>
      <c r="I197" s="628"/>
      <c r="J197" s="292"/>
      <c r="K197" s="189">
        <v>52574</v>
      </c>
      <c r="L197" s="175"/>
      <c r="M197" s="175"/>
      <c r="N197" s="175"/>
      <c r="O197" s="175"/>
    </row>
    <row r="198" spans="1:15">
      <c r="A198" s="627" t="s">
        <v>419</v>
      </c>
      <c r="B198" s="628"/>
      <c r="C198" s="628"/>
      <c r="D198" s="628"/>
      <c r="E198" s="628"/>
      <c r="F198" s="628"/>
      <c r="G198" s="628"/>
      <c r="H198" s="628"/>
      <c r="I198" s="628"/>
      <c r="J198" s="292"/>
      <c r="K198" s="189">
        <v>34558</v>
      </c>
      <c r="L198" s="175"/>
      <c r="M198" s="175"/>
      <c r="N198" s="175"/>
      <c r="O198" s="175"/>
    </row>
    <row r="199" spans="1:15">
      <c r="A199" s="627" t="s">
        <v>420</v>
      </c>
      <c r="B199" s="628"/>
      <c r="C199" s="628"/>
      <c r="D199" s="628"/>
      <c r="E199" s="628"/>
      <c r="F199" s="628"/>
      <c r="G199" s="628"/>
      <c r="H199" s="628"/>
      <c r="I199" s="628"/>
      <c r="J199" s="292"/>
      <c r="K199" s="189">
        <v>424817</v>
      </c>
      <c r="L199" s="175"/>
      <c r="M199" s="193"/>
      <c r="N199" s="175"/>
      <c r="O199" s="175"/>
    </row>
    <row r="200" spans="1:15">
      <c r="A200" s="196" t="s">
        <v>421</v>
      </c>
      <c r="B200" s="166"/>
      <c r="C200" s="166"/>
      <c r="D200" s="197" t="s">
        <v>422</v>
      </c>
      <c r="E200" s="198">
        <v>5.91</v>
      </c>
      <c r="F200" s="166"/>
      <c r="G200" s="166"/>
      <c r="H200" s="166"/>
      <c r="I200" s="167"/>
      <c r="J200" s="292"/>
      <c r="K200" s="189">
        <v>2510668</v>
      </c>
      <c r="L200" s="199"/>
      <c r="M200" s="200"/>
      <c r="N200" s="177"/>
      <c r="O200" s="177"/>
    </row>
    <row r="201" spans="1:15" ht="15.75" thickBot="1">
      <c r="A201" s="201"/>
      <c r="B201" s="202"/>
      <c r="C201" s="202"/>
      <c r="D201" s="203"/>
      <c r="E201" s="204"/>
      <c r="F201" s="202"/>
      <c r="G201" s="202"/>
      <c r="H201" s="202"/>
      <c r="I201" s="202"/>
      <c r="J201" s="205"/>
      <c r="K201" s="206"/>
      <c r="L201" s="207"/>
      <c r="M201" s="208"/>
      <c r="N201" s="209"/>
      <c r="O201" s="209"/>
    </row>
    <row r="202" spans="1:15">
      <c r="A202" s="176"/>
      <c r="B202" s="176"/>
      <c r="C202" s="248" t="s">
        <v>423</v>
      </c>
      <c r="D202" s="295" t="s">
        <v>424</v>
      </c>
      <c r="E202" s="620" t="s">
        <v>425</v>
      </c>
      <c r="F202" s="620"/>
      <c r="G202" s="620" t="s">
        <v>426</v>
      </c>
      <c r="H202" s="620"/>
      <c r="I202" s="621" t="s">
        <v>306</v>
      </c>
      <c r="J202" s="621"/>
      <c r="K202" s="622"/>
      <c r="L202" s="176"/>
      <c r="M202" s="176"/>
      <c r="N202" s="176"/>
      <c r="O202" s="176"/>
    </row>
    <row r="203" spans="1:15">
      <c r="A203" s="176"/>
      <c r="B203" s="176"/>
      <c r="C203" s="249" t="s">
        <v>427</v>
      </c>
      <c r="D203" s="294" t="s">
        <v>428</v>
      </c>
      <c r="E203" s="623">
        <v>32</v>
      </c>
      <c r="F203" s="623"/>
      <c r="G203" s="624">
        <v>1634.08</v>
      </c>
      <c r="H203" s="624"/>
      <c r="I203" s="625">
        <v>52291</v>
      </c>
      <c r="J203" s="625"/>
      <c r="K203" s="626"/>
      <c r="L203" s="176"/>
      <c r="M203" s="176"/>
      <c r="N203" s="176"/>
      <c r="O203" s="176"/>
    </row>
    <row r="204" spans="1:15" ht="15.75" thickBot="1">
      <c r="A204" s="176"/>
      <c r="B204" s="176"/>
      <c r="C204" s="250" t="s">
        <v>429</v>
      </c>
      <c r="D204" s="251"/>
      <c r="E204" s="617"/>
      <c r="F204" s="617"/>
      <c r="G204" s="617"/>
      <c r="H204" s="617"/>
      <c r="I204" s="618">
        <v>52291</v>
      </c>
      <c r="J204" s="618"/>
      <c r="K204" s="619"/>
      <c r="L204" s="176" t="s">
        <v>430</v>
      </c>
      <c r="M204" s="176"/>
      <c r="N204" s="176"/>
      <c r="O204" s="176"/>
    </row>
    <row r="205" spans="1:15">
      <c r="A205" s="176"/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  <c r="O205" s="176"/>
    </row>
    <row r="206" spans="1:15" ht="15.75" thickBot="1">
      <c r="A206" s="176"/>
      <c r="B206" s="176"/>
      <c r="C206" s="210" t="s">
        <v>438</v>
      </c>
      <c r="D206" s="176"/>
      <c r="E206" s="176"/>
      <c r="F206" s="176"/>
      <c r="G206" s="176"/>
      <c r="H206" s="176"/>
      <c r="I206" s="176"/>
      <c r="J206" s="176"/>
      <c r="K206" s="176"/>
      <c r="L206" s="176"/>
      <c r="M206" s="176"/>
      <c r="N206" s="176"/>
      <c r="O206" s="176"/>
    </row>
    <row r="207" spans="1:15" ht="15.75" thickBot="1">
      <c r="A207" s="176"/>
      <c r="B207" s="176"/>
      <c r="C207" s="246" t="s">
        <v>11</v>
      </c>
      <c r="D207" s="247" t="s">
        <v>424</v>
      </c>
      <c r="E207" s="579" t="s">
        <v>425</v>
      </c>
      <c r="F207" s="582"/>
      <c r="G207" s="606"/>
      <c r="H207" s="606"/>
      <c r="I207" s="606"/>
      <c r="J207" s="606"/>
      <c r="K207" s="606"/>
      <c r="L207" s="209"/>
      <c r="M207" s="176"/>
      <c r="N207" s="176"/>
      <c r="O207" s="176"/>
    </row>
    <row r="208" spans="1:15">
      <c r="A208" s="176"/>
      <c r="B208" s="176"/>
      <c r="C208" s="353" t="s">
        <v>34</v>
      </c>
      <c r="D208" s="256" t="s">
        <v>19</v>
      </c>
      <c r="E208" s="615">
        <v>3</v>
      </c>
      <c r="F208" s="616"/>
      <c r="G208" s="611"/>
      <c r="H208" s="612"/>
      <c r="I208" s="611"/>
      <c r="J208" s="612"/>
      <c r="K208" s="612"/>
      <c r="L208" s="209"/>
      <c r="M208" s="176"/>
      <c r="N208" s="176"/>
      <c r="O208" s="176"/>
    </row>
    <row r="209" spans="1:15">
      <c r="A209" s="176"/>
      <c r="B209" s="176"/>
      <c r="C209" s="354" t="s">
        <v>36</v>
      </c>
      <c r="D209" s="257" t="s">
        <v>19</v>
      </c>
      <c r="E209" s="609">
        <v>12</v>
      </c>
      <c r="F209" s="610"/>
      <c r="G209" s="611"/>
      <c r="H209" s="612"/>
      <c r="I209" s="611"/>
      <c r="J209" s="612"/>
      <c r="K209" s="612"/>
      <c r="L209" s="209"/>
      <c r="M209" s="176"/>
      <c r="N209" s="176"/>
      <c r="O209" s="176"/>
    </row>
    <row r="210" spans="1:15">
      <c r="A210" s="176"/>
      <c r="B210" s="176"/>
      <c r="C210" s="355" t="s">
        <v>39</v>
      </c>
      <c r="D210" s="257" t="s">
        <v>19</v>
      </c>
      <c r="E210" s="609">
        <v>9</v>
      </c>
      <c r="F210" s="610"/>
      <c r="G210" s="611"/>
      <c r="H210" s="612"/>
      <c r="I210" s="611"/>
      <c r="J210" s="612"/>
      <c r="K210" s="612"/>
      <c r="L210" s="209"/>
      <c r="M210" s="176"/>
      <c r="N210" s="176"/>
      <c r="O210" s="176"/>
    </row>
    <row r="211" spans="1:15">
      <c r="A211" s="176"/>
      <c r="B211" s="176"/>
      <c r="C211" s="355" t="s">
        <v>41</v>
      </c>
      <c r="D211" s="257" t="s">
        <v>19</v>
      </c>
      <c r="E211" s="609">
        <v>20</v>
      </c>
      <c r="F211" s="610"/>
      <c r="G211" s="611"/>
      <c r="H211" s="612"/>
      <c r="I211" s="611"/>
      <c r="J211" s="612"/>
      <c r="K211" s="612"/>
      <c r="L211" s="209"/>
      <c r="M211" s="176"/>
      <c r="N211" s="176"/>
      <c r="O211" s="176"/>
    </row>
    <row r="212" spans="1:15">
      <c r="A212" s="176"/>
      <c r="B212" s="176"/>
      <c r="C212" s="355" t="s">
        <v>555</v>
      </c>
      <c r="D212" s="257" t="s">
        <v>19</v>
      </c>
      <c r="E212" s="609">
        <v>2</v>
      </c>
      <c r="F212" s="610"/>
      <c r="G212" s="611"/>
      <c r="H212" s="612"/>
      <c r="I212" s="611"/>
      <c r="J212" s="612"/>
      <c r="K212" s="612"/>
      <c r="L212" s="209"/>
      <c r="M212" s="176"/>
      <c r="N212" s="176"/>
      <c r="O212" s="176"/>
    </row>
    <row r="213" spans="1:15">
      <c r="A213" s="176"/>
      <c r="B213" s="176"/>
      <c r="C213" s="355" t="s">
        <v>228</v>
      </c>
      <c r="D213" s="257" t="s">
        <v>19</v>
      </c>
      <c r="E213" s="609">
        <v>10</v>
      </c>
      <c r="F213" s="610"/>
      <c r="G213" s="611"/>
      <c r="H213" s="612"/>
      <c r="I213" s="611"/>
      <c r="J213" s="612"/>
      <c r="K213" s="612"/>
      <c r="L213" s="209"/>
      <c r="M213" s="176"/>
      <c r="N213" s="176"/>
      <c r="O213" s="176"/>
    </row>
    <row r="214" spans="1:15">
      <c r="A214" s="176"/>
      <c r="B214" s="176"/>
      <c r="C214" s="355" t="s">
        <v>554</v>
      </c>
      <c r="D214" s="257" t="s">
        <v>19</v>
      </c>
      <c r="E214" s="609">
        <v>2</v>
      </c>
      <c r="F214" s="610"/>
      <c r="G214" s="611"/>
      <c r="H214" s="612"/>
      <c r="I214" s="611"/>
      <c r="J214" s="612"/>
      <c r="K214" s="612"/>
      <c r="L214" s="209"/>
      <c r="M214" s="176"/>
      <c r="N214" s="176"/>
      <c r="O214" s="176"/>
    </row>
    <row r="215" spans="1:15">
      <c r="A215" s="176"/>
      <c r="B215" s="176"/>
      <c r="C215" s="355" t="s">
        <v>230</v>
      </c>
      <c r="D215" s="257" t="s">
        <v>19</v>
      </c>
      <c r="E215" s="609">
        <v>4</v>
      </c>
      <c r="F215" s="610"/>
      <c r="G215" s="611"/>
      <c r="H215" s="612"/>
      <c r="I215" s="611"/>
      <c r="J215" s="612"/>
      <c r="K215" s="612"/>
      <c r="L215" s="209"/>
      <c r="M215" s="176"/>
      <c r="N215" s="176"/>
      <c r="O215" s="176"/>
    </row>
    <row r="216" spans="1:15">
      <c r="A216" s="176"/>
      <c r="B216" s="176"/>
      <c r="C216" s="355" t="s">
        <v>181</v>
      </c>
      <c r="D216" s="257" t="s">
        <v>19</v>
      </c>
      <c r="E216" s="609">
        <v>18</v>
      </c>
      <c r="F216" s="610"/>
      <c r="G216" s="611"/>
      <c r="H216" s="612"/>
      <c r="I216" s="611"/>
      <c r="J216" s="612"/>
      <c r="K216" s="612"/>
      <c r="L216" s="209"/>
      <c r="M216" s="176"/>
      <c r="N216" s="176"/>
      <c r="O216" s="176"/>
    </row>
    <row r="217" spans="1:15">
      <c r="A217" s="176"/>
      <c r="B217" s="176"/>
      <c r="C217" s="356" t="s">
        <v>431</v>
      </c>
      <c r="D217" s="358" t="s">
        <v>19</v>
      </c>
      <c r="E217" s="609">
        <v>6</v>
      </c>
      <c r="F217" s="610"/>
      <c r="G217" s="611"/>
      <c r="H217" s="612"/>
      <c r="I217" s="611"/>
      <c r="J217" s="612"/>
      <c r="K217" s="612"/>
      <c r="L217" s="209"/>
      <c r="M217" s="176"/>
      <c r="N217" s="176"/>
      <c r="O217" s="176"/>
    </row>
    <row r="218" spans="1:15">
      <c r="A218" s="176"/>
      <c r="B218" s="176"/>
      <c r="C218" s="356" t="s">
        <v>246</v>
      </c>
      <c r="D218" s="257" t="s">
        <v>19</v>
      </c>
      <c r="E218" s="609">
        <v>1</v>
      </c>
      <c r="F218" s="610"/>
      <c r="G218" s="611"/>
      <c r="H218" s="612"/>
      <c r="I218" s="611"/>
      <c r="J218" s="612"/>
      <c r="K218" s="612"/>
      <c r="L218" s="209"/>
      <c r="M218" s="176"/>
      <c r="N218" s="176"/>
      <c r="O218" s="176"/>
    </row>
    <row r="219" spans="1:15" ht="15.75" thickBot="1">
      <c r="A219" s="176"/>
      <c r="B219" s="176"/>
      <c r="C219" s="357" t="s">
        <v>248</v>
      </c>
      <c r="D219" s="258" t="s">
        <v>19</v>
      </c>
      <c r="E219" s="613">
        <v>18</v>
      </c>
      <c r="F219" s="614"/>
      <c r="G219" s="611"/>
      <c r="H219" s="612"/>
      <c r="I219" s="611"/>
      <c r="J219" s="612"/>
      <c r="K219" s="612"/>
      <c r="L219" s="209"/>
      <c r="M219" s="176"/>
      <c r="N219" s="176"/>
      <c r="O219" s="176"/>
    </row>
    <row r="220" spans="1:15">
      <c r="A220" s="176"/>
      <c r="B220" s="176"/>
      <c r="C220" s="211"/>
      <c r="D220" s="212"/>
      <c r="E220" s="297"/>
      <c r="F220" s="298"/>
      <c r="G220" s="297"/>
      <c r="H220" s="298"/>
      <c r="I220" s="297"/>
      <c r="J220" s="298"/>
      <c r="K220" s="298"/>
      <c r="L220" s="209"/>
      <c r="M220" s="176"/>
      <c r="N220" s="176"/>
      <c r="O220" s="176"/>
    </row>
    <row r="221" spans="1:15" ht="15.75" thickBot="1">
      <c r="A221" s="176"/>
      <c r="B221" s="176"/>
      <c r="C221" s="210" t="s">
        <v>439</v>
      </c>
      <c r="D221" s="176"/>
      <c r="E221" s="176"/>
      <c r="F221" s="176"/>
      <c r="G221" s="176"/>
      <c r="H221" s="176"/>
      <c r="I221" s="176"/>
      <c r="J221" s="176"/>
      <c r="K221" s="176"/>
      <c r="L221" s="176"/>
      <c r="M221" s="176"/>
      <c r="N221" s="176"/>
      <c r="O221" s="176"/>
    </row>
    <row r="222" spans="1:15" ht="15.75" customHeight="1" thickBot="1">
      <c r="A222" s="176"/>
      <c r="B222" s="176"/>
      <c r="C222" s="246" t="s">
        <v>11</v>
      </c>
      <c r="D222" s="247" t="s">
        <v>424</v>
      </c>
      <c r="E222" s="579" t="s">
        <v>425</v>
      </c>
      <c r="F222" s="582"/>
      <c r="G222" s="606"/>
      <c r="H222" s="606"/>
      <c r="I222" s="606"/>
      <c r="J222" s="606"/>
      <c r="K222" s="606"/>
      <c r="L222" s="209"/>
      <c r="M222" s="209"/>
      <c r="N222" s="209"/>
      <c r="O222" s="209"/>
    </row>
    <row r="223" spans="1:15">
      <c r="A223" s="176"/>
      <c r="B223" s="176"/>
      <c r="C223" s="351" t="s">
        <v>50</v>
      </c>
      <c r="D223" s="352" t="s">
        <v>312</v>
      </c>
      <c r="E223" s="607">
        <v>18</v>
      </c>
      <c r="F223" s="608"/>
      <c r="G223" s="603"/>
      <c r="H223" s="603"/>
      <c r="I223" s="603"/>
      <c r="J223" s="603"/>
      <c r="K223" s="603"/>
      <c r="L223" s="209"/>
      <c r="M223" s="209"/>
      <c r="N223" s="209"/>
      <c r="O223" s="209"/>
    </row>
    <row r="224" spans="1:15">
      <c r="A224" s="176"/>
      <c r="B224" s="176"/>
      <c r="C224" s="214" t="s">
        <v>52</v>
      </c>
      <c r="D224" s="215" t="s">
        <v>19</v>
      </c>
      <c r="E224" s="601">
        <v>2</v>
      </c>
      <c r="F224" s="602"/>
      <c r="G224" s="599"/>
      <c r="H224" s="599"/>
      <c r="I224" s="603"/>
      <c r="J224" s="603"/>
      <c r="K224" s="603"/>
      <c r="L224" s="209"/>
      <c r="M224" s="209"/>
      <c r="N224" s="209"/>
      <c r="O224" s="209"/>
    </row>
    <row r="225" spans="1:15">
      <c r="A225" s="176"/>
      <c r="B225" s="176"/>
      <c r="C225" s="214" t="s">
        <v>54</v>
      </c>
      <c r="D225" s="215" t="s">
        <v>19</v>
      </c>
      <c r="E225" s="601">
        <v>2</v>
      </c>
      <c r="F225" s="602"/>
      <c r="G225" s="603"/>
      <c r="H225" s="603"/>
      <c r="I225" s="603"/>
      <c r="J225" s="603"/>
      <c r="K225" s="603"/>
      <c r="L225" s="209"/>
      <c r="M225" s="209"/>
      <c r="N225" s="209"/>
      <c r="O225" s="209"/>
    </row>
    <row r="226" spans="1:15">
      <c r="A226" s="176"/>
      <c r="B226" s="176"/>
      <c r="C226" s="214" t="s">
        <v>56</v>
      </c>
      <c r="D226" s="215" t="s">
        <v>19</v>
      </c>
      <c r="E226" s="601">
        <v>28</v>
      </c>
      <c r="F226" s="602"/>
      <c r="G226" s="603"/>
      <c r="H226" s="603"/>
      <c r="I226" s="603"/>
      <c r="J226" s="603"/>
      <c r="K226" s="603"/>
      <c r="L226" s="209"/>
      <c r="M226" s="209"/>
      <c r="N226" s="209"/>
      <c r="O226" s="209"/>
    </row>
    <row r="227" spans="1:15">
      <c r="A227" s="176"/>
      <c r="B227" s="176"/>
      <c r="C227" s="214" t="s">
        <v>58</v>
      </c>
      <c r="D227" s="215" t="s">
        <v>19</v>
      </c>
      <c r="E227" s="601">
        <v>4</v>
      </c>
      <c r="F227" s="602"/>
      <c r="G227" s="603"/>
      <c r="H227" s="603"/>
      <c r="I227" s="603"/>
      <c r="J227" s="603"/>
      <c r="K227" s="603"/>
      <c r="L227" s="209"/>
      <c r="M227" s="209"/>
      <c r="N227" s="209"/>
      <c r="O227" s="209"/>
    </row>
    <row r="228" spans="1:15">
      <c r="A228" s="176"/>
      <c r="B228" s="176"/>
      <c r="C228" s="214" t="s">
        <v>60</v>
      </c>
      <c r="D228" s="215" t="s">
        <v>19</v>
      </c>
      <c r="E228" s="601">
        <v>20</v>
      </c>
      <c r="F228" s="602"/>
      <c r="G228" s="603"/>
      <c r="H228" s="603"/>
      <c r="I228" s="603"/>
      <c r="J228" s="603"/>
      <c r="K228" s="603"/>
      <c r="L228" s="209"/>
      <c r="M228" s="209"/>
      <c r="N228" s="209"/>
      <c r="O228" s="209"/>
    </row>
    <row r="229" spans="1:15">
      <c r="A229" s="176"/>
      <c r="B229" s="176"/>
      <c r="C229" s="214" t="s">
        <v>62</v>
      </c>
      <c r="D229" s="215" t="s">
        <v>19</v>
      </c>
      <c r="E229" s="601">
        <v>4</v>
      </c>
      <c r="F229" s="602"/>
      <c r="G229" s="603"/>
      <c r="H229" s="603"/>
      <c r="I229" s="603"/>
      <c r="J229" s="603"/>
      <c r="K229" s="603"/>
      <c r="L229" s="209"/>
      <c r="M229" s="209"/>
      <c r="N229" s="209"/>
      <c r="O229" s="209"/>
    </row>
    <row r="230" spans="1:15">
      <c r="A230" s="176"/>
      <c r="B230" s="176"/>
      <c r="C230" s="214" t="s">
        <v>64</v>
      </c>
      <c r="D230" s="215" t="s">
        <v>19</v>
      </c>
      <c r="E230" s="601">
        <v>36</v>
      </c>
      <c r="F230" s="602"/>
      <c r="G230" s="603"/>
      <c r="H230" s="603"/>
      <c r="I230" s="603"/>
      <c r="J230" s="603"/>
      <c r="K230" s="603"/>
      <c r="L230" s="209"/>
      <c r="M230" s="209"/>
      <c r="N230" s="209"/>
      <c r="O230" s="209"/>
    </row>
    <row r="231" spans="1:15">
      <c r="A231" s="176"/>
      <c r="B231" s="176"/>
      <c r="C231" s="214" t="s">
        <v>66</v>
      </c>
      <c r="D231" s="215" t="s">
        <v>19</v>
      </c>
      <c r="E231" s="601">
        <v>2</v>
      </c>
      <c r="F231" s="602"/>
      <c r="G231" s="603"/>
      <c r="H231" s="603"/>
      <c r="I231" s="603"/>
      <c r="J231" s="603"/>
      <c r="K231" s="603"/>
      <c r="L231" s="209"/>
      <c r="M231" s="209"/>
      <c r="N231" s="209"/>
      <c r="O231" s="209"/>
    </row>
    <row r="232" spans="1:15">
      <c r="A232" s="176"/>
      <c r="B232" s="176"/>
      <c r="C232" s="214" t="s">
        <v>68</v>
      </c>
      <c r="D232" s="215" t="s">
        <v>19</v>
      </c>
      <c r="E232" s="601">
        <v>2</v>
      </c>
      <c r="F232" s="602"/>
      <c r="G232" s="603"/>
      <c r="H232" s="603"/>
      <c r="I232" s="603"/>
      <c r="J232" s="603"/>
      <c r="K232" s="603"/>
      <c r="L232" s="209"/>
      <c r="M232" s="209"/>
      <c r="N232" s="209"/>
      <c r="O232" s="209"/>
    </row>
    <row r="233" spans="1:15">
      <c r="A233" s="176"/>
      <c r="B233" s="176"/>
      <c r="C233" s="214" t="s">
        <v>70</v>
      </c>
      <c r="D233" s="215" t="s">
        <v>19</v>
      </c>
      <c r="E233" s="601">
        <v>18</v>
      </c>
      <c r="F233" s="602"/>
      <c r="G233" s="603"/>
      <c r="H233" s="603"/>
      <c r="I233" s="603"/>
      <c r="J233" s="603"/>
      <c r="K233" s="603"/>
      <c r="L233" s="209"/>
      <c r="M233" s="209"/>
      <c r="N233" s="209"/>
      <c r="O233" s="209"/>
    </row>
    <row r="234" spans="1:15">
      <c r="A234" s="176"/>
      <c r="B234" s="176"/>
      <c r="C234" s="214" t="s">
        <v>73</v>
      </c>
      <c r="D234" s="215" t="s">
        <v>19</v>
      </c>
      <c r="E234" s="601">
        <v>2</v>
      </c>
      <c r="F234" s="602"/>
      <c r="G234" s="599"/>
      <c r="H234" s="599"/>
      <c r="I234" s="603"/>
      <c r="J234" s="603"/>
      <c r="K234" s="603"/>
      <c r="L234" s="209"/>
      <c r="M234" s="209"/>
      <c r="N234" s="209"/>
      <c r="O234" s="209"/>
    </row>
    <row r="235" spans="1:15">
      <c r="A235" s="176"/>
      <c r="B235" s="176"/>
      <c r="C235" s="214" t="s">
        <v>75</v>
      </c>
      <c r="D235" s="215" t="s">
        <v>19</v>
      </c>
      <c r="E235" s="601">
        <v>2</v>
      </c>
      <c r="F235" s="602"/>
      <c r="G235" s="599"/>
      <c r="H235" s="599"/>
      <c r="I235" s="603"/>
      <c r="J235" s="603"/>
      <c r="K235" s="603"/>
      <c r="L235" s="209"/>
      <c r="M235" s="209"/>
      <c r="N235" s="209"/>
      <c r="O235" s="209"/>
    </row>
    <row r="236" spans="1:15">
      <c r="A236" s="176"/>
      <c r="B236" s="176"/>
      <c r="C236" s="214" t="s">
        <v>77</v>
      </c>
      <c r="D236" s="215" t="s">
        <v>19</v>
      </c>
      <c r="E236" s="601">
        <v>4</v>
      </c>
      <c r="F236" s="602"/>
      <c r="G236" s="599"/>
      <c r="H236" s="599"/>
      <c r="I236" s="603"/>
      <c r="J236" s="603"/>
      <c r="K236" s="603"/>
      <c r="L236" s="209"/>
      <c r="M236" s="209"/>
      <c r="N236" s="209"/>
      <c r="O236" s="209"/>
    </row>
    <row r="237" spans="1:15">
      <c r="A237" s="176"/>
      <c r="B237" s="176"/>
      <c r="C237" s="214" t="s">
        <v>79</v>
      </c>
      <c r="D237" s="215" t="s">
        <v>19</v>
      </c>
      <c r="E237" s="601">
        <v>2</v>
      </c>
      <c r="F237" s="602"/>
      <c r="G237" s="599"/>
      <c r="H237" s="599"/>
      <c r="I237" s="603"/>
      <c r="J237" s="603"/>
      <c r="K237" s="603"/>
      <c r="L237" s="209"/>
      <c r="M237" s="209"/>
      <c r="N237" s="209"/>
      <c r="O237" s="209"/>
    </row>
    <row r="238" spans="1:15">
      <c r="A238" s="176"/>
      <c r="B238" s="176"/>
      <c r="C238" s="214" t="s">
        <v>81</v>
      </c>
      <c r="D238" s="215" t="s">
        <v>19</v>
      </c>
      <c r="E238" s="601">
        <v>61</v>
      </c>
      <c r="F238" s="602"/>
      <c r="G238" s="599"/>
      <c r="H238" s="599"/>
      <c r="I238" s="603"/>
      <c r="J238" s="603"/>
      <c r="K238" s="603"/>
      <c r="L238" s="209"/>
      <c r="M238" s="209"/>
      <c r="N238" s="209"/>
      <c r="O238" s="209"/>
    </row>
    <row r="239" spans="1:15">
      <c r="A239" s="176"/>
      <c r="B239" s="176"/>
      <c r="C239" s="214" t="s">
        <v>89</v>
      </c>
      <c r="D239" s="215" t="s">
        <v>28</v>
      </c>
      <c r="E239" s="601">
        <v>40</v>
      </c>
      <c r="F239" s="602"/>
      <c r="G239" s="599"/>
      <c r="H239" s="599"/>
      <c r="I239" s="603"/>
      <c r="J239" s="603"/>
      <c r="K239" s="603"/>
      <c r="L239" s="209"/>
      <c r="M239" s="209"/>
      <c r="N239" s="209"/>
      <c r="O239" s="209"/>
    </row>
    <row r="240" spans="1:15">
      <c r="A240" s="176"/>
      <c r="B240" s="176"/>
      <c r="C240" s="214" t="s">
        <v>91</v>
      </c>
      <c r="D240" s="215" t="s">
        <v>28</v>
      </c>
      <c r="E240" s="601">
        <v>20</v>
      </c>
      <c r="F240" s="602"/>
      <c r="G240" s="599"/>
      <c r="H240" s="599"/>
      <c r="I240" s="603"/>
      <c r="J240" s="603"/>
      <c r="K240" s="603"/>
      <c r="L240" s="209"/>
      <c r="M240" s="209"/>
      <c r="N240" s="209"/>
      <c r="O240" s="209"/>
    </row>
    <row r="241" spans="1:15" ht="24.75">
      <c r="A241" s="176"/>
      <c r="B241" s="176"/>
      <c r="C241" s="155" t="s">
        <v>95</v>
      </c>
      <c r="D241" s="215" t="s">
        <v>19</v>
      </c>
      <c r="E241" s="601">
        <v>20</v>
      </c>
      <c r="F241" s="602"/>
      <c r="G241" s="599"/>
      <c r="H241" s="599"/>
      <c r="I241" s="603"/>
      <c r="J241" s="603"/>
      <c r="K241" s="603"/>
      <c r="L241" s="209"/>
      <c r="M241" s="209"/>
      <c r="N241" s="209"/>
      <c r="O241" s="209"/>
    </row>
    <row r="242" spans="1:15" ht="24.75">
      <c r="A242" s="176"/>
      <c r="B242" s="176"/>
      <c r="C242" s="155" t="s">
        <v>97</v>
      </c>
      <c r="D242" s="215" t="s">
        <v>19</v>
      </c>
      <c r="E242" s="601">
        <v>16</v>
      </c>
      <c r="F242" s="602"/>
      <c r="G242" s="599"/>
      <c r="H242" s="599"/>
      <c r="I242" s="603"/>
      <c r="J242" s="603"/>
      <c r="K242" s="603"/>
      <c r="L242" s="209"/>
      <c r="M242" s="209"/>
      <c r="N242" s="209"/>
      <c r="O242" s="209"/>
    </row>
    <row r="243" spans="1:15" ht="24.75">
      <c r="A243" s="176"/>
      <c r="B243" s="176"/>
      <c r="C243" s="155" t="s">
        <v>98</v>
      </c>
      <c r="D243" s="215" t="s">
        <v>19</v>
      </c>
      <c r="E243" s="601">
        <v>60</v>
      </c>
      <c r="F243" s="602"/>
      <c r="G243" s="599"/>
      <c r="H243" s="599"/>
      <c r="I243" s="603"/>
      <c r="J243" s="603"/>
      <c r="K243" s="603"/>
      <c r="L243" s="209"/>
      <c r="M243" s="209"/>
      <c r="N243" s="209"/>
      <c r="O243" s="209"/>
    </row>
    <row r="244" spans="1:15" ht="24.75">
      <c r="A244" s="176"/>
      <c r="B244" s="176"/>
      <c r="C244" s="155" t="s">
        <v>100</v>
      </c>
      <c r="D244" s="215" t="s">
        <v>19</v>
      </c>
      <c r="E244" s="601">
        <v>6</v>
      </c>
      <c r="F244" s="602"/>
      <c r="G244" s="599"/>
      <c r="H244" s="599"/>
      <c r="I244" s="603"/>
      <c r="J244" s="603"/>
      <c r="K244" s="603"/>
      <c r="L244" s="209"/>
      <c r="M244" s="209"/>
      <c r="N244" s="209"/>
      <c r="O244" s="209"/>
    </row>
    <row r="245" spans="1:15" ht="24.75">
      <c r="A245" s="176"/>
      <c r="B245" s="176"/>
      <c r="C245" s="155" t="s">
        <v>102</v>
      </c>
      <c r="D245" s="215" t="s">
        <v>19</v>
      </c>
      <c r="E245" s="601">
        <v>40</v>
      </c>
      <c r="F245" s="602"/>
      <c r="G245" s="599"/>
      <c r="H245" s="599"/>
      <c r="I245" s="603"/>
      <c r="J245" s="603"/>
      <c r="K245" s="603"/>
      <c r="L245" s="209"/>
      <c r="M245" s="209"/>
      <c r="N245" s="209"/>
      <c r="O245" s="209"/>
    </row>
    <row r="246" spans="1:15" ht="24.75">
      <c r="A246" s="176"/>
      <c r="B246" s="176"/>
      <c r="C246" s="155" t="s">
        <v>104</v>
      </c>
      <c r="D246" s="215" t="s">
        <v>19</v>
      </c>
      <c r="E246" s="601">
        <v>30</v>
      </c>
      <c r="F246" s="602"/>
      <c r="G246" s="599"/>
      <c r="H246" s="599"/>
      <c r="I246" s="603"/>
      <c r="J246" s="603"/>
      <c r="K246" s="603"/>
      <c r="L246" s="209"/>
      <c r="M246" s="209"/>
      <c r="N246" s="209"/>
      <c r="O246" s="209"/>
    </row>
    <row r="247" spans="1:15">
      <c r="A247" s="176"/>
      <c r="B247" s="176"/>
      <c r="C247" s="214" t="s">
        <v>107</v>
      </c>
      <c r="D247" s="215" t="s">
        <v>19</v>
      </c>
      <c r="E247" s="601">
        <v>20</v>
      </c>
      <c r="F247" s="602"/>
      <c r="G247" s="599"/>
      <c r="H247" s="599"/>
      <c r="I247" s="603"/>
      <c r="J247" s="603"/>
      <c r="K247" s="603"/>
      <c r="L247" s="209"/>
      <c r="M247" s="209"/>
      <c r="N247" s="209"/>
      <c r="O247" s="209"/>
    </row>
    <row r="248" spans="1:15">
      <c r="A248" s="176"/>
      <c r="B248" s="176"/>
      <c r="C248" s="214" t="s">
        <v>111</v>
      </c>
      <c r="D248" s="215" t="s">
        <v>19</v>
      </c>
      <c r="E248" s="601">
        <v>18</v>
      </c>
      <c r="F248" s="602"/>
      <c r="G248" s="599"/>
      <c r="H248" s="599"/>
      <c r="I248" s="603"/>
      <c r="J248" s="603"/>
      <c r="K248" s="603"/>
      <c r="L248" s="209"/>
      <c r="M248" s="209"/>
      <c r="N248" s="209"/>
      <c r="O248" s="209"/>
    </row>
    <row r="249" spans="1:15">
      <c r="A249" s="176"/>
      <c r="B249" s="176"/>
      <c r="C249" s="214" t="s">
        <v>114</v>
      </c>
      <c r="D249" s="215" t="s">
        <v>19</v>
      </c>
      <c r="E249" s="601">
        <v>4</v>
      </c>
      <c r="F249" s="602"/>
      <c r="G249" s="599"/>
      <c r="H249" s="599"/>
      <c r="I249" s="603"/>
      <c r="J249" s="603"/>
      <c r="K249" s="603"/>
      <c r="L249" s="209"/>
      <c r="M249" s="209"/>
      <c r="N249" s="209"/>
      <c r="O249" s="209"/>
    </row>
    <row r="250" spans="1:15">
      <c r="A250" s="176"/>
      <c r="B250" s="176"/>
      <c r="C250" s="214" t="s">
        <v>117</v>
      </c>
      <c r="D250" s="215" t="s">
        <v>28</v>
      </c>
      <c r="E250" s="601">
        <v>147</v>
      </c>
      <c r="F250" s="602"/>
      <c r="G250" s="599"/>
      <c r="H250" s="599"/>
      <c r="I250" s="603"/>
      <c r="J250" s="603"/>
      <c r="K250" s="603"/>
      <c r="L250" s="209"/>
      <c r="M250" s="209"/>
      <c r="N250" s="209"/>
      <c r="O250" s="209"/>
    </row>
    <row r="251" spans="1:15">
      <c r="A251" s="176"/>
      <c r="B251" s="176"/>
      <c r="C251" s="214" t="s">
        <v>120</v>
      </c>
      <c r="D251" s="215" t="s">
        <v>312</v>
      </c>
      <c r="E251" s="601">
        <v>100</v>
      </c>
      <c r="F251" s="602"/>
      <c r="G251" s="599"/>
      <c r="H251" s="599"/>
      <c r="I251" s="603"/>
      <c r="J251" s="603"/>
      <c r="K251" s="603"/>
      <c r="L251" s="209"/>
      <c r="M251" s="209"/>
      <c r="N251" s="209"/>
      <c r="O251" s="209"/>
    </row>
    <row r="252" spans="1:15">
      <c r="A252" s="176"/>
      <c r="B252" s="176"/>
      <c r="C252" s="214" t="s">
        <v>122</v>
      </c>
      <c r="D252" s="215" t="s">
        <v>249</v>
      </c>
      <c r="E252" s="601">
        <v>1</v>
      </c>
      <c r="F252" s="602"/>
      <c r="G252" s="599"/>
      <c r="H252" s="599"/>
      <c r="I252" s="603"/>
      <c r="J252" s="603"/>
      <c r="K252" s="603"/>
      <c r="L252" s="209"/>
      <c r="M252" s="209"/>
      <c r="N252" s="209"/>
      <c r="O252" s="209"/>
    </row>
    <row r="253" spans="1:15">
      <c r="A253" s="176"/>
      <c r="B253" s="176"/>
      <c r="C253" s="214" t="s">
        <v>125</v>
      </c>
      <c r="D253" s="215" t="s">
        <v>249</v>
      </c>
      <c r="E253" s="601">
        <v>2</v>
      </c>
      <c r="F253" s="602"/>
      <c r="G253" s="599"/>
      <c r="H253" s="599"/>
      <c r="I253" s="603"/>
      <c r="J253" s="603"/>
      <c r="K253" s="603"/>
      <c r="L253" s="209"/>
      <c r="M253" s="209"/>
      <c r="N253" s="209"/>
      <c r="O253" s="209"/>
    </row>
    <row r="254" spans="1:15" ht="24.75">
      <c r="A254" s="176"/>
      <c r="B254" s="176"/>
      <c r="C254" s="155" t="s">
        <v>126</v>
      </c>
      <c r="D254" s="215" t="s">
        <v>312</v>
      </c>
      <c r="E254" s="601">
        <v>100</v>
      </c>
      <c r="F254" s="602"/>
      <c r="G254" s="599"/>
      <c r="H254" s="599"/>
      <c r="I254" s="603"/>
      <c r="J254" s="603"/>
      <c r="K254" s="603"/>
      <c r="L254" s="209"/>
      <c r="M254" s="209"/>
      <c r="N254" s="209"/>
      <c r="O254" s="209"/>
    </row>
    <row r="255" spans="1:15" ht="24.75">
      <c r="A255" s="176"/>
      <c r="B255" s="176"/>
      <c r="C255" s="155" t="s">
        <v>129</v>
      </c>
      <c r="D255" s="215" t="s">
        <v>28</v>
      </c>
      <c r="E255" s="601">
        <v>150</v>
      </c>
      <c r="F255" s="602"/>
      <c r="G255" s="599"/>
      <c r="H255" s="599"/>
      <c r="I255" s="603"/>
      <c r="J255" s="603"/>
      <c r="K255" s="603"/>
      <c r="L255" s="209"/>
      <c r="M255" s="209"/>
      <c r="N255" s="209"/>
      <c r="O255" s="209"/>
    </row>
    <row r="256" spans="1:15">
      <c r="A256" s="176"/>
      <c r="B256" s="176"/>
      <c r="C256" s="155" t="s">
        <v>132</v>
      </c>
      <c r="D256" s="215" t="s">
        <v>28</v>
      </c>
      <c r="E256" s="601">
        <v>40</v>
      </c>
      <c r="F256" s="602"/>
      <c r="G256" s="599"/>
      <c r="H256" s="599"/>
      <c r="I256" s="603"/>
      <c r="J256" s="603"/>
      <c r="K256" s="603"/>
      <c r="L256" s="209"/>
      <c r="M256" s="209"/>
      <c r="N256" s="209"/>
      <c r="O256" s="209"/>
    </row>
    <row r="257" spans="1:15">
      <c r="A257" s="176"/>
      <c r="B257" s="176"/>
      <c r="C257" s="155" t="s">
        <v>134</v>
      </c>
      <c r="D257" s="215" t="s">
        <v>28</v>
      </c>
      <c r="E257" s="601">
        <v>20</v>
      </c>
      <c r="F257" s="602"/>
      <c r="G257" s="599"/>
      <c r="H257" s="599"/>
      <c r="I257" s="603"/>
      <c r="J257" s="603"/>
      <c r="K257" s="603"/>
      <c r="L257" s="209"/>
      <c r="M257" s="209"/>
      <c r="N257" s="209"/>
      <c r="O257" s="209"/>
    </row>
    <row r="258" spans="1:15">
      <c r="A258" s="176"/>
      <c r="B258" s="176"/>
      <c r="C258" s="155" t="s">
        <v>136</v>
      </c>
      <c r="D258" s="215" t="s">
        <v>28</v>
      </c>
      <c r="E258" s="601">
        <v>16</v>
      </c>
      <c r="F258" s="602"/>
      <c r="G258" s="599"/>
      <c r="H258" s="599"/>
      <c r="I258" s="603"/>
      <c r="J258" s="603"/>
      <c r="K258" s="603"/>
      <c r="L258" s="209"/>
      <c r="M258" s="209"/>
      <c r="N258" s="209"/>
      <c r="O258" s="209"/>
    </row>
    <row r="259" spans="1:15" ht="36">
      <c r="A259" s="176"/>
      <c r="B259" s="253"/>
      <c r="C259" s="350" t="s">
        <v>84</v>
      </c>
      <c r="D259" s="215" t="s">
        <v>312</v>
      </c>
      <c r="E259" s="601">
        <v>2</v>
      </c>
      <c r="F259" s="602"/>
      <c r="G259" s="599"/>
      <c r="H259" s="599"/>
      <c r="I259" s="603"/>
      <c r="J259" s="603"/>
      <c r="K259" s="603"/>
      <c r="L259" s="209"/>
      <c r="M259" s="209"/>
      <c r="N259" s="209"/>
      <c r="O259" s="209"/>
    </row>
    <row r="260" spans="1:15" ht="24">
      <c r="A260" s="176"/>
      <c r="B260" s="176"/>
      <c r="C260" s="350" t="s">
        <v>86</v>
      </c>
      <c r="D260" s="215" t="s">
        <v>312</v>
      </c>
      <c r="E260" s="601">
        <v>2</v>
      </c>
      <c r="F260" s="602"/>
      <c r="G260" s="599"/>
      <c r="H260" s="599"/>
      <c r="I260" s="603"/>
      <c r="J260" s="603"/>
      <c r="K260" s="603"/>
      <c r="L260" s="209"/>
      <c r="M260" s="209"/>
      <c r="N260" s="209"/>
      <c r="O260" s="209"/>
    </row>
    <row r="261" spans="1:15" ht="24.75">
      <c r="A261" s="176"/>
      <c r="B261" s="176"/>
      <c r="C261" s="155" t="s">
        <v>140</v>
      </c>
      <c r="D261" s="215" t="s">
        <v>312</v>
      </c>
      <c r="E261" s="601">
        <v>8</v>
      </c>
      <c r="F261" s="602"/>
      <c r="G261" s="599"/>
      <c r="H261" s="599"/>
      <c r="I261" s="603"/>
      <c r="J261" s="603"/>
      <c r="K261" s="603"/>
      <c r="L261" s="209"/>
      <c r="M261" s="209"/>
      <c r="N261" s="209"/>
      <c r="O261" s="209"/>
    </row>
    <row r="262" spans="1:15" ht="24.75">
      <c r="A262" s="176"/>
      <c r="B262" s="176"/>
      <c r="C262" s="155" t="s">
        <v>145</v>
      </c>
      <c r="D262" s="215" t="s">
        <v>312</v>
      </c>
      <c r="E262" s="601">
        <v>4</v>
      </c>
      <c r="F262" s="602"/>
      <c r="G262" s="599"/>
      <c r="H262" s="599"/>
      <c r="I262" s="603"/>
      <c r="J262" s="603"/>
      <c r="K262" s="603"/>
      <c r="L262" s="209"/>
      <c r="M262" s="209"/>
      <c r="N262" s="209"/>
      <c r="O262" s="209"/>
    </row>
    <row r="263" spans="1:15" ht="36.75">
      <c r="A263" s="176"/>
      <c r="B263" s="176"/>
      <c r="C263" s="155" t="s">
        <v>148</v>
      </c>
      <c r="D263" s="215" t="s">
        <v>312</v>
      </c>
      <c r="E263" s="601">
        <v>10</v>
      </c>
      <c r="F263" s="602"/>
      <c r="G263" s="599"/>
      <c r="H263" s="599"/>
      <c r="I263" s="603"/>
      <c r="J263" s="603"/>
      <c r="K263" s="603"/>
      <c r="L263" s="209"/>
      <c r="M263" s="209"/>
      <c r="N263" s="209"/>
      <c r="O263" s="209"/>
    </row>
    <row r="264" spans="1:15">
      <c r="A264" s="176"/>
      <c r="B264" s="176"/>
      <c r="C264" s="155" t="s">
        <v>151</v>
      </c>
      <c r="D264" s="215" t="s">
        <v>28</v>
      </c>
      <c r="E264" s="601">
        <v>40</v>
      </c>
      <c r="F264" s="602"/>
      <c r="G264" s="599"/>
      <c r="H264" s="599"/>
      <c r="I264" s="603"/>
      <c r="J264" s="603"/>
      <c r="K264" s="603"/>
      <c r="L264" s="209"/>
      <c r="M264" s="209"/>
      <c r="N264" s="209"/>
      <c r="O264" s="209"/>
    </row>
    <row r="265" spans="1:15">
      <c r="A265" s="176"/>
      <c r="B265" s="176"/>
      <c r="C265" s="155" t="s">
        <v>155</v>
      </c>
      <c r="D265" s="215" t="s">
        <v>28</v>
      </c>
      <c r="E265" s="601">
        <v>50</v>
      </c>
      <c r="F265" s="602"/>
      <c r="G265" s="599"/>
      <c r="H265" s="599"/>
      <c r="I265" s="603"/>
      <c r="J265" s="603"/>
      <c r="K265" s="603"/>
      <c r="L265" s="209"/>
      <c r="M265" s="209"/>
      <c r="N265" s="209"/>
      <c r="O265" s="209"/>
    </row>
    <row r="266" spans="1:15">
      <c r="A266" s="176"/>
      <c r="B266" s="176"/>
      <c r="C266" s="155" t="s">
        <v>157</v>
      </c>
      <c r="D266" s="215" t="s">
        <v>312</v>
      </c>
      <c r="E266" s="601">
        <v>20</v>
      </c>
      <c r="F266" s="602"/>
      <c r="G266" s="599"/>
      <c r="H266" s="599"/>
      <c r="I266" s="603"/>
      <c r="J266" s="603"/>
      <c r="K266" s="603"/>
      <c r="L266" s="209"/>
      <c r="M266" s="209"/>
      <c r="N266" s="209"/>
      <c r="O266" s="209"/>
    </row>
    <row r="267" spans="1:15" ht="24.75">
      <c r="A267" s="176"/>
      <c r="B267" s="176"/>
      <c r="C267" s="155" t="s">
        <v>160</v>
      </c>
      <c r="D267" s="215" t="s">
        <v>312</v>
      </c>
      <c r="E267" s="601">
        <v>6</v>
      </c>
      <c r="F267" s="602"/>
      <c r="G267" s="599"/>
      <c r="H267" s="599"/>
      <c r="I267" s="603"/>
      <c r="J267" s="603"/>
      <c r="K267" s="603"/>
      <c r="L267" s="209"/>
      <c r="M267" s="209"/>
      <c r="N267" s="209"/>
      <c r="O267" s="209"/>
    </row>
    <row r="268" spans="1:15" ht="24.75">
      <c r="A268" s="176"/>
      <c r="B268" s="176"/>
      <c r="C268" s="155" t="s">
        <v>162</v>
      </c>
      <c r="D268" s="215" t="s">
        <v>312</v>
      </c>
      <c r="E268" s="601">
        <v>4</v>
      </c>
      <c r="F268" s="602"/>
      <c r="G268" s="599"/>
      <c r="H268" s="599"/>
      <c r="I268" s="603"/>
      <c r="J268" s="603"/>
      <c r="K268" s="603"/>
      <c r="L268" s="209"/>
      <c r="M268" s="209"/>
      <c r="N268" s="209"/>
      <c r="O268" s="209"/>
    </row>
    <row r="269" spans="1:15" ht="24.75">
      <c r="A269" s="176"/>
      <c r="B269" s="176"/>
      <c r="C269" s="155" t="s">
        <v>165</v>
      </c>
      <c r="D269" s="215" t="s">
        <v>312</v>
      </c>
      <c r="E269" s="601">
        <v>12</v>
      </c>
      <c r="F269" s="602"/>
      <c r="G269" s="599"/>
      <c r="H269" s="599"/>
      <c r="I269" s="603"/>
      <c r="J269" s="603"/>
      <c r="K269" s="603"/>
      <c r="L269" s="209"/>
      <c r="M269" s="209"/>
      <c r="N269" s="209"/>
      <c r="O269" s="209"/>
    </row>
    <row r="270" spans="1:15">
      <c r="A270" s="176"/>
      <c r="B270" s="176"/>
      <c r="C270" s="155" t="s">
        <v>167</v>
      </c>
      <c r="D270" s="215" t="s">
        <v>312</v>
      </c>
      <c r="E270" s="601">
        <v>4</v>
      </c>
      <c r="F270" s="602"/>
      <c r="G270" s="599"/>
      <c r="H270" s="599"/>
      <c r="I270" s="603"/>
      <c r="J270" s="603"/>
      <c r="K270" s="603"/>
      <c r="L270" s="209"/>
      <c r="M270" s="209"/>
      <c r="N270" s="209"/>
      <c r="O270" s="209"/>
    </row>
    <row r="271" spans="1:15" ht="24.75">
      <c r="A271" s="176"/>
      <c r="B271" s="176"/>
      <c r="C271" s="155" t="s">
        <v>171</v>
      </c>
      <c r="D271" s="215" t="s">
        <v>312</v>
      </c>
      <c r="E271" s="601">
        <v>2</v>
      </c>
      <c r="F271" s="602"/>
      <c r="G271" s="599"/>
      <c r="H271" s="599"/>
      <c r="I271" s="603"/>
      <c r="J271" s="603"/>
      <c r="K271" s="603"/>
      <c r="L271" s="209"/>
      <c r="M271" s="209"/>
      <c r="N271" s="209"/>
      <c r="O271" s="209"/>
    </row>
    <row r="272" spans="1:15">
      <c r="A272" s="176"/>
      <c r="B272" s="176"/>
      <c r="C272" s="155" t="s">
        <v>172</v>
      </c>
      <c r="D272" s="215" t="s">
        <v>312</v>
      </c>
      <c r="E272" s="601">
        <v>2</v>
      </c>
      <c r="F272" s="602"/>
      <c r="G272" s="599"/>
      <c r="H272" s="599"/>
      <c r="I272" s="603"/>
      <c r="J272" s="603"/>
      <c r="K272" s="603"/>
      <c r="L272" s="209"/>
      <c r="M272" s="209"/>
      <c r="N272" s="209"/>
      <c r="O272" s="209"/>
    </row>
    <row r="273" spans="1:15" ht="24.75">
      <c r="A273" s="176"/>
      <c r="B273" s="176"/>
      <c r="C273" s="155" t="s">
        <v>185</v>
      </c>
      <c r="D273" s="215" t="s">
        <v>312</v>
      </c>
      <c r="E273" s="601">
        <v>2</v>
      </c>
      <c r="F273" s="602"/>
      <c r="G273" s="599"/>
      <c r="H273" s="599"/>
      <c r="I273" s="603"/>
      <c r="J273" s="603"/>
      <c r="K273" s="603"/>
      <c r="L273" s="209"/>
      <c r="M273" s="209"/>
      <c r="N273" s="209"/>
      <c r="O273" s="209"/>
    </row>
    <row r="274" spans="1:15">
      <c r="A274" s="176"/>
      <c r="B274" s="176"/>
      <c r="C274" s="155" t="s">
        <v>191</v>
      </c>
      <c r="D274" s="215" t="s">
        <v>312</v>
      </c>
      <c r="E274" s="601">
        <v>8</v>
      </c>
      <c r="F274" s="602"/>
      <c r="G274" s="599"/>
      <c r="H274" s="599"/>
      <c r="I274" s="603"/>
      <c r="J274" s="603"/>
      <c r="K274" s="603"/>
      <c r="L274" s="209"/>
      <c r="M274" s="209"/>
      <c r="N274" s="209"/>
      <c r="O274" s="209"/>
    </row>
    <row r="275" spans="1:15">
      <c r="A275" s="176"/>
      <c r="B275" s="176"/>
      <c r="C275" s="155" t="s">
        <v>193</v>
      </c>
      <c r="D275" s="215" t="s">
        <v>312</v>
      </c>
      <c r="E275" s="601">
        <v>2</v>
      </c>
      <c r="F275" s="602"/>
      <c r="G275" s="599"/>
      <c r="H275" s="599"/>
      <c r="I275" s="603"/>
      <c r="J275" s="603"/>
      <c r="K275" s="603"/>
      <c r="L275" s="209"/>
      <c r="M275" s="209"/>
      <c r="N275" s="209"/>
      <c r="O275" s="209"/>
    </row>
    <row r="276" spans="1:15">
      <c r="A276" s="176"/>
      <c r="B276" s="176"/>
      <c r="C276" s="155" t="s">
        <v>196</v>
      </c>
      <c r="D276" s="215" t="s">
        <v>312</v>
      </c>
      <c r="E276" s="601">
        <v>38</v>
      </c>
      <c r="F276" s="602"/>
      <c r="G276" s="599"/>
      <c r="H276" s="599"/>
      <c r="I276" s="603"/>
      <c r="J276" s="603"/>
      <c r="K276" s="603"/>
      <c r="L276" s="209"/>
      <c r="M276" s="209"/>
      <c r="N276" s="209"/>
      <c r="O276" s="209"/>
    </row>
    <row r="277" spans="1:15">
      <c r="A277" s="176"/>
      <c r="B277" s="176"/>
      <c r="C277" s="155" t="s">
        <v>199</v>
      </c>
      <c r="D277" s="215" t="s">
        <v>312</v>
      </c>
      <c r="E277" s="601">
        <v>2</v>
      </c>
      <c r="F277" s="602"/>
      <c r="G277" s="599"/>
      <c r="H277" s="599"/>
      <c r="I277" s="603"/>
      <c r="J277" s="603"/>
      <c r="K277" s="603"/>
      <c r="L277" s="209"/>
      <c r="M277" s="209"/>
      <c r="N277" s="209"/>
      <c r="O277" s="209"/>
    </row>
    <row r="278" spans="1:15" ht="24.75">
      <c r="A278" s="176"/>
      <c r="B278" s="176"/>
      <c r="C278" s="155" t="s">
        <v>202</v>
      </c>
      <c r="D278" s="215" t="s">
        <v>312</v>
      </c>
      <c r="E278" s="601">
        <v>16</v>
      </c>
      <c r="F278" s="602"/>
      <c r="G278" s="599"/>
      <c r="H278" s="599"/>
      <c r="I278" s="603"/>
      <c r="J278" s="603"/>
      <c r="K278" s="603"/>
      <c r="L278" s="209"/>
      <c r="M278" s="209"/>
      <c r="N278" s="209"/>
      <c r="O278" s="209"/>
    </row>
    <row r="279" spans="1:15" ht="24.75">
      <c r="A279" s="176"/>
      <c r="B279" s="176"/>
      <c r="C279" s="155" t="s">
        <v>203</v>
      </c>
      <c r="D279" s="215" t="s">
        <v>312</v>
      </c>
      <c r="E279" s="601">
        <v>16</v>
      </c>
      <c r="F279" s="602"/>
      <c r="G279" s="599"/>
      <c r="H279" s="599"/>
      <c r="I279" s="603"/>
      <c r="J279" s="603"/>
      <c r="K279" s="603"/>
      <c r="L279" s="209"/>
      <c r="M279" s="209"/>
      <c r="N279" s="209"/>
      <c r="O279" s="209"/>
    </row>
    <row r="280" spans="1:15" ht="24.75">
      <c r="A280" s="176"/>
      <c r="B280" s="176"/>
      <c r="C280" s="155" t="s">
        <v>204</v>
      </c>
      <c r="D280" s="215" t="s">
        <v>312</v>
      </c>
      <c r="E280" s="601">
        <v>9</v>
      </c>
      <c r="F280" s="602"/>
      <c r="G280" s="599"/>
      <c r="H280" s="599"/>
      <c r="I280" s="603"/>
      <c r="J280" s="603"/>
      <c r="K280" s="603"/>
      <c r="L280" s="209"/>
      <c r="M280" s="209"/>
      <c r="N280" s="209"/>
      <c r="O280" s="209"/>
    </row>
    <row r="281" spans="1:15" ht="24.75">
      <c r="A281" s="176"/>
      <c r="B281" s="176"/>
      <c r="C281" s="155" t="s">
        <v>207</v>
      </c>
      <c r="D281" s="215" t="s">
        <v>312</v>
      </c>
      <c r="E281" s="601">
        <v>2</v>
      </c>
      <c r="F281" s="602"/>
      <c r="G281" s="599"/>
      <c r="H281" s="599"/>
      <c r="I281" s="603"/>
      <c r="J281" s="603"/>
      <c r="K281" s="603"/>
      <c r="L281" s="209"/>
      <c r="M281" s="209"/>
      <c r="N281" s="209"/>
      <c r="O281" s="209"/>
    </row>
    <row r="282" spans="1:15" ht="36.75">
      <c r="A282" s="176"/>
      <c r="B282" s="176"/>
      <c r="C282" s="155" t="s">
        <v>209</v>
      </c>
      <c r="D282" s="215" t="s">
        <v>312</v>
      </c>
      <c r="E282" s="601">
        <v>8</v>
      </c>
      <c r="F282" s="602"/>
      <c r="G282" s="599"/>
      <c r="H282" s="599"/>
      <c r="I282" s="603"/>
      <c r="J282" s="603"/>
      <c r="K282" s="603"/>
      <c r="L282" s="209"/>
      <c r="M282" s="209"/>
      <c r="N282" s="209"/>
      <c r="O282" s="209"/>
    </row>
    <row r="283" spans="1:15">
      <c r="A283" s="176"/>
      <c r="B283" s="176"/>
      <c r="C283" s="155" t="s">
        <v>212</v>
      </c>
      <c r="D283" s="215" t="s">
        <v>312</v>
      </c>
      <c r="E283" s="601">
        <v>6</v>
      </c>
      <c r="F283" s="602"/>
      <c r="G283" s="599"/>
      <c r="H283" s="599"/>
      <c r="I283" s="603"/>
      <c r="J283" s="603"/>
      <c r="K283" s="603"/>
      <c r="L283" s="209"/>
      <c r="M283" s="209"/>
      <c r="N283" s="209"/>
      <c r="O283" s="209"/>
    </row>
    <row r="284" spans="1:15">
      <c r="A284" s="176"/>
      <c r="B284" s="176"/>
      <c r="C284" s="155" t="s">
        <v>216</v>
      </c>
      <c r="D284" s="215" t="s">
        <v>312</v>
      </c>
      <c r="E284" s="601">
        <v>4</v>
      </c>
      <c r="F284" s="602"/>
      <c r="G284" s="599"/>
      <c r="H284" s="599"/>
      <c r="I284" s="603"/>
      <c r="J284" s="603"/>
      <c r="K284" s="603"/>
      <c r="L284" s="209"/>
      <c r="M284" s="209"/>
      <c r="N284" s="209"/>
      <c r="O284" s="209"/>
    </row>
    <row r="285" spans="1:15" ht="24.75">
      <c r="A285" s="176"/>
      <c r="B285" s="176"/>
      <c r="C285" s="155" t="s">
        <v>219</v>
      </c>
      <c r="D285" s="215" t="s">
        <v>312</v>
      </c>
      <c r="E285" s="601">
        <v>2</v>
      </c>
      <c r="F285" s="602"/>
      <c r="G285" s="599"/>
      <c r="H285" s="599"/>
      <c r="I285" s="603"/>
      <c r="J285" s="603"/>
      <c r="K285" s="603"/>
      <c r="L285" s="209"/>
      <c r="M285" s="209"/>
      <c r="N285" s="209"/>
      <c r="O285" s="209"/>
    </row>
    <row r="286" spans="1:15">
      <c r="A286" s="176"/>
      <c r="B286" s="176"/>
      <c r="C286" s="155" t="s">
        <v>222</v>
      </c>
      <c r="D286" s="215" t="s">
        <v>312</v>
      </c>
      <c r="E286" s="601">
        <v>9</v>
      </c>
      <c r="F286" s="602"/>
      <c r="G286" s="599"/>
      <c r="H286" s="599"/>
      <c r="I286" s="603"/>
      <c r="J286" s="603"/>
      <c r="K286" s="603"/>
      <c r="L286" s="209"/>
      <c r="M286" s="209"/>
      <c r="N286" s="209"/>
      <c r="O286" s="209"/>
    </row>
    <row r="287" spans="1:15">
      <c r="A287" s="176"/>
      <c r="B287" s="176"/>
      <c r="C287" s="155" t="s">
        <v>225</v>
      </c>
      <c r="D287" s="215" t="s">
        <v>312</v>
      </c>
      <c r="E287" s="601">
        <v>41</v>
      </c>
      <c r="F287" s="602"/>
      <c r="G287" s="599"/>
      <c r="H287" s="599"/>
      <c r="I287" s="603"/>
      <c r="J287" s="603"/>
      <c r="K287" s="603"/>
      <c r="L287" s="209"/>
      <c r="M287" s="209"/>
      <c r="N287" s="209"/>
      <c r="O287" s="209"/>
    </row>
    <row r="288" spans="1:15">
      <c r="A288" s="176"/>
      <c r="B288" s="176"/>
      <c r="C288" s="155" t="s">
        <v>233</v>
      </c>
      <c r="D288" s="215" t="s">
        <v>312</v>
      </c>
      <c r="E288" s="601">
        <v>28</v>
      </c>
      <c r="F288" s="602"/>
      <c r="G288" s="599"/>
      <c r="H288" s="599"/>
      <c r="I288" s="603"/>
      <c r="J288" s="603"/>
      <c r="K288" s="603"/>
      <c r="L288" s="209"/>
      <c r="M288" s="209"/>
      <c r="N288" s="209"/>
      <c r="O288" s="209"/>
    </row>
    <row r="289" spans="1:15">
      <c r="A289" s="176"/>
      <c r="B289" s="176"/>
      <c r="C289" s="155" t="s">
        <v>236</v>
      </c>
      <c r="D289" s="215" t="s">
        <v>312</v>
      </c>
      <c r="E289" s="601">
        <v>10</v>
      </c>
      <c r="F289" s="602"/>
      <c r="G289" s="599"/>
      <c r="H289" s="599"/>
      <c r="I289" s="603"/>
      <c r="J289" s="603"/>
      <c r="K289" s="603"/>
      <c r="L289" s="209"/>
      <c r="M289" s="209"/>
      <c r="N289" s="209"/>
      <c r="O289" s="209"/>
    </row>
    <row r="290" spans="1:15" ht="24.75">
      <c r="A290" s="176"/>
      <c r="B290" s="176"/>
      <c r="C290" s="155" t="s">
        <v>239</v>
      </c>
      <c r="D290" s="215" t="s">
        <v>312</v>
      </c>
      <c r="E290" s="601">
        <v>64</v>
      </c>
      <c r="F290" s="602"/>
      <c r="G290" s="599"/>
      <c r="H290" s="599"/>
      <c r="I290" s="603"/>
      <c r="J290" s="603"/>
      <c r="K290" s="603"/>
      <c r="L290" s="209"/>
      <c r="M290" s="209"/>
      <c r="N290" s="209"/>
      <c r="O290" s="209"/>
    </row>
    <row r="291" spans="1:15" ht="24.75">
      <c r="A291" s="176"/>
      <c r="B291" s="176"/>
      <c r="C291" s="155" t="s">
        <v>241</v>
      </c>
      <c r="D291" s="215" t="s">
        <v>312</v>
      </c>
      <c r="E291" s="601">
        <v>6</v>
      </c>
      <c r="F291" s="602"/>
      <c r="G291" s="599"/>
      <c r="H291" s="599"/>
      <c r="I291" s="603"/>
      <c r="J291" s="603"/>
      <c r="K291" s="603"/>
      <c r="L291" s="209"/>
      <c r="M291" s="209"/>
      <c r="N291" s="209"/>
      <c r="O291" s="209"/>
    </row>
    <row r="292" spans="1:15">
      <c r="A292" s="176"/>
      <c r="B292" s="176"/>
      <c r="C292" s="155" t="s">
        <v>242</v>
      </c>
      <c r="D292" s="215" t="s">
        <v>312</v>
      </c>
      <c r="E292" s="601">
        <v>2</v>
      </c>
      <c r="F292" s="602"/>
      <c r="G292" s="599"/>
      <c r="H292" s="599"/>
      <c r="I292" s="603"/>
      <c r="J292" s="603"/>
      <c r="K292" s="603"/>
      <c r="L292" s="209"/>
      <c r="M292" s="209"/>
      <c r="N292" s="209"/>
      <c r="O292" s="209"/>
    </row>
    <row r="293" spans="1:15">
      <c r="A293" s="176"/>
      <c r="B293" s="176"/>
      <c r="C293" s="155" t="s">
        <v>252</v>
      </c>
      <c r="D293" s="58" t="s">
        <v>28</v>
      </c>
      <c r="E293" s="601">
        <v>24</v>
      </c>
      <c r="F293" s="602"/>
      <c r="G293" s="599"/>
      <c r="H293" s="599"/>
      <c r="I293" s="603"/>
      <c r="J293" s="603"/>
      <c r="K293" s="603"/>
      <c r="L293" s="209"/>
      <c r="M293" s="209"/>
      <c r="N293" s="209"/>
      <c r="O293" s="209"/>
    </row>
    <row r="294" spans="1:15">
      <c r="A294" s="176"/>
      <c r="B294" s="176"/>
      <c r="C294" s="155" t="s">
        <v>254</v>
      </c>
      <c r="D294" s="26" t="s">
        <v>28</v>
      </c>
      <c r="E294" s="601">
        <v>24</v>
      </c>
      <c r="F294" s="602"/>
      <c r="G294" s="599"/>
      <c r="H294" s="599"/>
      <c r="I294" s="603"/>
      <c r="J294" s="603"/>
      <c r="K294" s="603"/>
      <c r="L294" s="209"/>
      <c r="M294" s="209"/>
      <c r="N294" s="209"/>
      <c r="O294" s="209"/>
    </row>
    <row r="295" spans="1:15">
      <c r="A295" s="176"/>
      <c r="B295" s="176"/>
      <c r="C295" s="155" t="s">
        <v>255</v>
      </c>
      <c r="D295" s="26" t="s">
        <v>28</v>
      </c>
      <c r="E295" s="601">
        <v>30</v>
      </c>
      <c r="F295" s="602"/>
      <c r="G295" s="599"/>
      <c r="H295" s="599"/>
      <c r="I295" s="603"/>
      <c r="J295" s="603"/>
      <c r="K295" s="603"/>
      <c r="L295" s="209"/>
      <c r="M295" s="209"/>
      <c r="N295" s="209"/>
      <c r="O295" s="209"/>
    </row>
    <row r="296" spans="1:15">
      <c r="A296" s="176"/>
      <c r="B296" s="176"/>
      <c r="C296" s="155" t="s">
        <v>256</v>
      </c>
      <c r="D296" s="26" t="s">
        <v>28</v>
      </c>
      <c r="E296" s="601">
        <v>30</v>
      </c>
      <c r="F296" s="602"/>
      <c r="G296" s="599"/>
      <c r="H296" s="599"/>
      <c r="I296" s="603"/>
      <c r="J296" s="603"/>
      <c r="K296" s="603"/>
      <c r="L296" s="209"/>
      <c r="M296" s="209"/>
      <c r="N296" s="209"/>
      <c r="O296" s="209"/>
    </row>
    <row r="297" spans="1:15">
      <c r="A297" s="176"/>
      <c r="B297" s="176"/>
      <c r="C297" s="155" t="s">
        <v>263</v>
      </c>
      <c r="D297" s="213" t="s">
        <v>19</v>
      </c>
      <c r="E297" s="601">
        <v>20</v>
      </c>
      <c r="F297" s="602"/>
      <c r="G297" s="599"/>
      <c r="H297" s="599"/>
      <c r="I297" s="603"/>
      <c r="J297" s="603"/>
      <c r="K297" s="603"/>
      <c r="L297" s="209"/>
      <c r="M297" s="209"/>
      <c r="N297" s="209"/>
      <c r="O297" s="209"/>
    </row>
    <row r="298" spans="1:15" ht="24.75">
      <c r="A298" s="176"/>
      <c r="B298" s="176"/>
      <c r="C298" s="155" t="s">
        <v>265</v>
      </c>
      <c r="D298" s="215" t="s">
        <v>249</v>
      </c>
      <c r="E298" s="604">
        <v>1</v>
      </c>
      <c r="F298" s="605"/>
      <c r="G298" s="599"/>
      <c r="H298" s="599"/>
      <c r="I298" s="603"/>
      <c r="J298" s="603"/>
      <c r="K298" s="603"/>
      <c r="L298" s="209"/>
      <c r="M298" s="209"/>
      <c r="N298" s="209"/>
      <c r="O298" s="209"/>
    </row>
    <row r="299" spans="1:15">
      <c r="A299" s="176"/>
      <c r="B299" s="176"/>
      <c r="C299" s="155" t="s">
        <v>270</v>
      </c>
      <c r="D299" s="215" t="s">
        <v>28</v>
      </c>
      <c r="E299" s="601">
        <v>200</v>
      </c>
      <c r="F299" s="602"/>
      <c r="G299" s="599"/>
      <c r="H299" s="599"/>
      <c r="I299" s="603"/>
      <c r="J299" s="603"/>
      <c r="K299" s="603"/>
      <c r="L299" s="209"/>
      <c r="M299" s="209"/>
      <c r="N299" s="209"/>
      <c r="O299" s="209"/>
    </row>
    <row r="300" spans="1:15">
      <c r="A300" s="176"/>
      <c r="B300" s="176"/>
      <c r="C300" s="155" t="s">
        <v>273</v>
      </c>
      <c r="D300" s="215" t="s">
        <v>28</v>
      </c>
      <c r="E300" s="601">
        <v>60</v>
      </c>
      <c r="F300" s="602"/>
      <c r="G300" s="599"/>
      <c r="H300" s="599"/>
      <c r="I300" s="603"/>
      <c r="J300" s="603"/>
      <c r="K300" s="603"/>
      <c r="L300" s="209"/>
      <c r="M300" s="209"/>
      <c r="N300" s="209"/>
      <c r="O300" s="209"/>
    </row>
    <row r="301" spans="1:15">
      <c r="A301" s="176"/>
      <c r="B301" s="176"/>
      <c r="C301" s="155" t="s">
        <v>275</v>
      </c>
      <c r="D301" s="215" t="s">
        <v>28</v>
      </c>
      <c r="E301" s="601">
        <v>200</v>
      </c>
      <c r="F301" s="602"/>
      <c r="G301" s="599"/>
      <c r="H301" s="599"/>
      <c r="I301" s="603"/>
      <c r="J301" s="603"/>
      <c r="K301" s="603"/>
      <c r="L301" s="209"/>
      <c r="M301" s="209"/>
      <c r="N301" s="209"/>
      <c r="O301" s="209"/>
    </row>
    <row r="302" spans="1:15">
      <c r="A302" s="176"/>
      <c r="B302" s="176"/>
      <c r="C302" s="155" t="s">
        <v>277</v>
      </c>
      <c r="D302" s="215" t="s">
        <v>19</v>
      </c>
      <c r="E302" s="601">
        <v>50</v>
      </c>
      <c r="F302" s="602"/>
      <c r="G302" s="599"/>
      <c r="H302" s="599"/>
      <c r="I302" s="603"/>
      <c r="J302" s="603"/>
      <c r="K302" s="603"/>
      <c r="L302" s="209"/>
      <c r="M302" s="209"/>
      <c r="N302" s="209"/>
      <c r="O302" s="209"/>
    </row>
    <row r="303" spans="1:15">
      <c r="A303" s="176"/>
      <c r="B303" s="176"/>
      <c r="C303" s="155" t="s">
        <v>278</v>
      </c>
      <c r="D303" s="215" t="s">
        <v>19</v>
      </c>
      <c r="E303" s="601">
        <v>200</v>
      </c>
      <c r="F303" s="602"/>
      <c r="G303" s="599"/>
      <c r="H303" s="599"/>
      <c r="I303" s="603"/>
      <c r="J303" s="603"/>
      <c r="K303" s="603"/>
      <c r="L303" s="209"/>
      <c r="M303" s="209"/>
      <c r="N303" s="209"/>
      <c r="O303" s="209"/>
    </row>
    <row r="304" spans="1:15">
      <c r="A304" s="176"/>
      <c r="B304" s="176"/>
      <c r="C304" s="155" t="s">
        <v>279</v>
      </c>
      <c r="D304" s="215" t="s">
        <v>19</v>
      </c>
      <c r="E304" s="601">
        <v>200</v>
      </c>
      <c r="F304" s="602"/>
      <c r="G304" s="599"/>
      <c r="H304" s="599"/>
      <c r="I304" s="603"/>
      <c r="J304" s="603"/>
      <c r="K304" s="603"/>
      <c r="L304" s="209"/>
      <c r="M304" s="209"/>
      <c r="N304" s="209"/>
      <c r="O304" s="209"/>
    </row>
    <row r="305" spans="1:15">
      <c r="A305" s="176"/>
      <c r="B305" s="176"/>
      <c r="C305" s="155" t="s">
        <v>280</v>
      </c>
      <c r="D305" s="215" t="s">
        <v>19</v>
      </c>
      <c r="E305" s="601">
        <v>200</v>
      </c>
      <c r="F305" s="602"/>
      <c r="G305" s="599"/>
      <c r="H305" s="599"/>
      <c r="I305" s="603"/>
      <c r="J305" s="603"/>
      <c r="K305" s="603"/>
      <c r="L305" s="209"/>
      <c r="M305" s="209"/>
      <c r="N305" s="209"/>
      <c r="O305" s="209"/>
    </row>
    <row r="306" spans="1:15">
      <c r="A306" s="176"/>
      <c r="B306" s="176"/>
      <c r="C306" s="155" t="s">
        <v>281</v>
      </c>
      <c r="D306" s="215" t="s">
        <v>19</v>
      </c>
      <c r="E306" s="601">
        <v>200</v>
      </c>
      <c r="F306" s="602"/>
      <c r="G306" s="599"/>
      <c r="H306" s="599"/>
      <c r="I306" s="603"/>
      <c r="J306" s="603"/>
      <c r="K306" s="603"/>
      <c r="L306" s="209"/>
      <c r="M306" s="209"/>
      <c r="N306" s="209"/>
      <c r="O306" s="209"/>
    </row>
    <row r="307" spans="1:15">
      <c r="A307" s="176"/>
      <c r="B307" s="176"/>
      <c r="C307" s="155" t="s">
        <v>283</v>
      </c>
      <c r="D307" s="215" t="s">
        <v>28</v>
      </c>
      <c r="E307" s="601">
        <v>2000</v>
      </c>
      <c r="F307" s="602"/>
      <c r="G307" s="599"/>
      <c r="H307" s="599"/>
      <c r="I307" s="603"/>
      <c r="J307" s="603"/>
      <c r="K307" s="603"/>
      <c r="L307" s="209"/>
      <c r="M307" s="209"/>
      <c r="N307" s="209"/>
      <c r="O307" s="209"/>
    </row>
    <row r="308" spans="1:15">
      <c r="A308" s="176"/>
      <c r="B308" s="176"/>
      <c r="C308" s="155" t="s">
        <v>285</v>
      </c>
      <c r="D308" s="215" t="s">
        <v>28</v>
      </c>
      <c r="E308" s="601">
        <v>1500</v>
      </c>
      <c r="F308" s="602"/>
      <c r="G308" s="599"/>
      <c r="H308" s="599"/>
      <c r="I308" s="603"/>
      <c r="J308" s="603"/>
      <c r="K308" s="603"/>
      <c r="L308" s="209"/>
      <c r="M308" s="209"/>
      <c r="N308" s="209"/>
      <c r="O308" s="209"/>
    </row>
    <row r="309" spans="1:15">
      <c r="A309" s="176"/>
      <c r="B309" s="176"/>
      <c r="C309" s="155" t="s">
        <v>286</v>
      </c>
      <c r="D309" s="215" t="s">
        <v>28</v>
      </c>
      <c r="E309" s="601">
        <v>1500</v>
      </c>
      <c r="F309" s="602"/>
      <c r="G309" s="599"/>
      <c r="H309" s="599"/>
      <c r="I309" s="603"/>
      <c r="J309" s="603"/>
      <c r="K309" s="603"/>
      <c r="L309" s="209"/>
      <c r="M309" s="209"/>
      <c r="N309" s="209"/>
      <c r="O309" s="209"/>
    </row>
    <row r="310" spans="1:15">
      <c r="A310" s="176"/>
      <c r="B310" s="176"/>
      <c r="C310" s="155" t="s">
        <v>287</v>
      </c>
      <c r="D310" s="215" t="s">
        <v>28</v>
      </c>
      <c r="E310" s="601">
        <v>1500</v>
      </c>
      <c r="F310" s="602"/>
      <c r="G310" s="599"/>
      <c r="H310" s="599"/>
      <c r="I310" s="603"/>
      <c r="J310" s="603"/>
      <c r="K310" s="603"/>
      <c r="L310" s="209"/>
      <c r="M310" s="209"/>
      <c r="N310" s="209"/>
      <c r="O310" s="209"/>
    </row>
    <row r="311" spans="1:15">
      <c r="A311" s="176"/>
      <c r="B311" s="176"/>
      <c r="C311" s="155" t="s">
        <v>289</v>
      </c>
      <c r="D311" s="215" t="s">
        <v>28</v>
      </c>
      <c r="E311" s="604">
        <v>20</v>
      </c>
      <c r="F311" s="605"/>
      <c r="G311" s="599"/>
      <c r="H311" s="599"/>
      <c r="I311" s="603"/>
      <c r="J311" s="603"/>
      <c r="K311" s="603"/>
      <c r="L311" s="209"/>
      <c r="M311" s="209"/>
      <c r="N311" s="209"/>
      <c r="O311" s="209"/>
    </row>
    <row r="312" spans="1:15">
      <c r="A312" s="176"/>
      <c r="B312" s="176"/>
      <c r="C312" s="155" t="s">
        <v>291</v>
      </c>
      <c r="D312" s="215" t="s">
        <v>28</v>
      </c>
      <c r="E312" s="604">
        <v>30</v>
      </c>
      <c r="F312" s="605"/>
      <c r="G312" s="599"/>
      <c r="H312" s="599"/>
      <c r="I312" s="603"/>
      <c r="J312" s="603"/>
      <c r="K312" s="603"/>
      <c r="L312" s="209"/>
      <c r="M312" s="209"/>
      <c r="N312" s="209"/>
      <c r="O312" s="209"/>
    </row>
    <row r="313" spans="1:15" ht="25.5" thickBot="1">
      <c r="A313" s="176"/>
      <c r="B313" s="176"/>
      <c r="C313" s="231" t="s">
        <v>294</v>
      </c>
      <c r="D313" s="254" t="s">
        <v>19</v>
      </c>
      <c r="E313" s="597">
        <v>4</v>
      </c>
      <c r="F313" s="598"/>
      <c r="G313" s="599"/>
      <c r="H313" s="599"/>
      <c r="I313" s="600"/>
      <c r="J313" s="600"/>
      <c r="K313" s="600"/>
      <c r="L313" s="209"/>
      <c r="M313" s="209"/>
      <c r="N313" s="209"/>
      <c r="O313" s="209"/>
    </row>
    <row r="314" spans="1:15" s="211" customFormat="1">
      <c r="A314" s="209"/>
      <c r="B314" s="209"/>
      <c r="C314" s="252"/>
      <c r="D314" s="253"/>
      <c r="E314" s="253"/>
      <c r="F314" s="253"/>
      <c r="G314" s="299"/>
      <c r="H314" s="299"/>
      <c r="I314" s="300"/>
      <c r="J314" s="300"/>
      <c r="K314" s="300"/>
      <c r="L314" s="209"/>
      <c r="M314" s="209"/>
      <c r="N314" s="209"/>
      <c r="O314" s="209"/>
    </row>
    <row r="315" spans="1:15" s="211" customFormat="1" ht="15.75" thickBot="1">
      <c r="A315" s="209"/>
      <c r="B315" s="209"/>
      <c r="C315" s="255" t="s">
        <v>440</v>
      </c>
      <c r="D315" s="253"/>
      <c r="E315" s="253"/>
      <c r="F315" s="253"/>
      <c r="G315" s="299"/>
      <c r="H315" s="299"/>
      <c r="I315" s="300"/>
      <c r="J315" s="300"/>
      <c r="K315" s="300"/>
      <c r="L315" s="209"/>
      <c r="M315" s="209"/>
      <c r="N315" s="209"/>
      <c r="O315" s="209"/>
    </row>
    <row r="316" spans="1:15" ht="15.75" thickBot="1">
      <c r="A316" s="176"/>
      <c r="B316" s="176"/>
      <c r="C316" s="246" t="s">
        <v>11</v>
      </c>
      <c r="D316" s="247" t="s">
        <v>424</v>
      </c>
      <c r="E316" s="579" t="s">
        <v>425</v>
      </c>
      <c r="F316" s="580"/>
      <c r="G316" s="581" t="s">
        <v>426</v>
      </c>
      <c r="H316" s="582"/>
      <c r="I316" s="579" t="s">
        <v>306</v>
      </c>
      <c r="J316" s="583"/>
      <c r="K316" s="582"/>
      <c r="L316" s="209"/>
      <c r="M316" s="209"/>
      <c r="N316" s="209"/>
      <c r="O316" s="209"/>
    </row>
    <row r="317" spans="1:15">
      <c r="A317" s="176"/>
      <c r="B317" s="176"/>
      <c r="C317" s="216" t="s">
        <v>432</v>
      </c>
      <c r="D317" s="217" t="s">
        <v>430</v>
      </c>
      <c r="E317" s="584">
        <v>13774</v>
      </c>
      <c r="F317" s="585"/>
      <c r="G317" s="586">
        <v>6.96</v>
      </c>
      <c r="H317" s="587"/>
      <c r="I317" s="588">
        <v>95867</v>
      </c>
      <c r="J317" s="588"/>
      <c r="K317" s="589"/>
      <c r="L317" s="209"/>
      <c r="M317" s="209"/>
      <c r="N317" s="209"/>
      <c r="O317" s="209"/>
    </row>
    <row r="318" spans="1:15" ht="15.75" thickBot="1">
      <c r="A318" s="176"/>
      <c r="B318" s="176"/>
      <c r="C318" s="218" t="s">
        <v>433</v>
      </c>
      <c r="D318" s="219"/>
      <c r="E318" s="590"/>
      <c r="F318" s="591"/>
      <c r="G318" s="592"/>
      <c r="H318" s="593"/>
      <c r="I318" s="594">
        <v>95867</v>
      </c>
      <c r="J318" s="595"/>
      <c r="K318" s="596"/>
      <c r="L318" s="210" t="s">
        <v>430</v>
      </c>
      <c r="M318" s="209"/>
      <c r="N318" s="209"/>
      <c r="O318" s="209"/>
    </row>
    <row r="319" spans="1:15">
      <c r="A319" s="176"/>
      <c r="B319" s="176"/>
      <c r="C319" s="176"/>
      <c r="D319" s="176"/>
      <c r="E319" s="176"/>
      <c r="F319" s="176"/>
      <c r="G319" s="176"/>
      <c r="H319" s="176"/>
      <c r="I319" s="176"/>
      <c r="J319" s="176"/>
      <c r="K319" s="176"/>
      <c r="L319" s="209"/>
      <c r="M319" s="209"/>
      <c r="N319" s="209"/>
      <c r="O319" s="220"/>
    </row>
    <row r="320" spans="1:15">
      <c r="A320" s="176"/>
      <c r="B320" s="176"/>
      <c r="C320" s="577" t="s">
        <v>434</v>
      </c>
      <c r="D320" s="577"/>
      <c r="E320" s="577"/>
      <c r="F320" s="577"/>
      <c r="G320" s="577"/>
      <c r="H320" s="577"/>
      <c r="I320" s="577"/>
      <c r="J320" s="578">
        <v>2658826</v>
      </c>
      <c r="K320" s="578"/>
      <c r="L320" s="210" t="s">
        <v>430</v>
      </c>
      <c r="M320" s="220"/>
      <c r="N320" s="209"/>
      <c r="O320" s="221"/>
    </row>
    <row r="321" spans="2:15">
      <c r="B321" s="296"/>
      <c r="L321" s="221"/>
      <c r="M321" s="222"/>
      <c r="N321" s="211"/>
      <c r="O321" s="211"/>
    </row>
    <row r="322" spans="2:15">
      <c r="C322" s="224" t="s">
        <v>295</v>
      </c>
      <c r="D322" s="225"/>
      <c r="E322" s="225"/>
      <c r="F322" s="226" t="s">
        <v>296</v>
      </c>
      <c r="G322" s="227"/>
      <c r="H322" s="227"/>
      <c r="I322" s="228"/>
      <c r="J322" s="228"/>
      <c r="K322" s="228"/>
    </row>
  </sheetData>
  <mergeCells count="368">
    <mergeCell ref="F17:F18"/>
    <mergeCell ref="G17:J17"/>
    <mergeCell ref="K17:K18"/>
    <mergeCell ref="L17:O17"/>
    <mergeCell ref="A13:O13"/>
    <mergeCell ref="A14:O14"/>
    <mergeCell ref="A16:A18"/>
    <mergeCell ref="B16:B18"/>
    <mergeCell ref="C16:C18"/>
    <mergeCell ref="D16:D18"/>
    <mergeCell ref="E16:E18"/>
    <mergeCell ref="F16:J16"/>
    <mergeCell ref="K16:O16"/>
    <mergeCell ref="A20:O20"/>
    <mergeCell ref="A83:O83"/>
    <mergeCell ref="A113:O113"/>
    <mergeCell ref="A189:I189"/>
    <mergeCell ref="A190:I190"/>
    <mergeCell ref="A191:I191"/>
    <mergeCell ref="A192:I192"/>
    <mergeCell ref="A193:I193"/>
    <mergeCell ref="A119:O119"/>
    <mergeCell ref="A124:O124"/>
    <mergeCell ref="A129:O129"/>
    <mergeCell ref="A146:O146"/>
    <mergeCell ref="A175:I175"/>
    <mergeCell ref="A177:I177"/>
    <mergeCell ref="E202:F202"/>
    <mergeCell ref="G202:H202"/>
    <mergeCell ref="I202:K202"/>
    <mergeCell ref="E203:F203"/>
    <mergeCell ref="G203:H203"/>
    <mergeCell ref="I203:K203"/>
    <mergeCell ref="A194:I194"/>
    <mergeCell ref="A195:I195"/>
    <mergeCell ref="A196:I196"/>
    <mergeCell ref="A197:I197"/>
    <mergeCell ref="A198:I198"/>
    <mergeCell ref="A199:I199"/>
    <mergeCell ref="E204:F204"/>
    <mergeCell ref="G204:H204"/>
    <mergeCell ref="I204:K204"/>
    <mergeCell ref="E207:F207"/>
    <mergeCell ref="G207:H207"/>
    <mergeCell ref="I207:K207"/>
    <mergeCell ref="E210:F210"/>
    <mergeCell ref="G210:H210"/>
    <mergeCell ref="I210:K210"/>
    <mergeCell ref="E211:F211"/>
    <mergeCell ref="G211:H211"/>
    <mergeCell ref="I211:K211"/>
    <mergeCell ref="E208:F208"/>
    <mergeCell ref="G208:H208"/>
    <mergeCell ref="I208:K208"/>
    <mergeCell ref="E209:F209"/>
    <mergeCell ref="G209:H209"/>
    <mergeCell ref="I209:K209"/>
    <mergeCell ref="E214:F214"/>
    <mergeCell ref="G214:H214"/>
    <mergeCell ref="I214:K214"/>
    <mergeCell ref="E215:F215"/>
    <mergeCell ref="G215:H215"/>
    <mergeCell ref="I215:K215"/>
    <mergeCell ref="E212:F212"/>
    <mergeCell ref="G212:H212"/>
    <mergeCell ref="I212:K212"/>
    <mergeCell ref="E213:F213"/>
    <mergeCell ref="G213:H213"/>
    <mergeCell ref="I213:K213"/>
    <mergeCell ref="E218:F218"/>
    <mergeCell ref="G218:H218"/>
    <mergeCell ref="I218:K218"/>
    <mergeCell ref="E219:F219"/>
    <mergeCell ref="G219:H219"/>
    <mergeCell ref="I219:K219"/>
    <mergeCell ref="E216:F216"/>
    <mergeCell ref="G216:H216"/>
    <mergeCell ref="I216:K216"/>
    <mergeCell ref="E217:F217"/>
    <mergeCell ref="G217:H217"/>
    <mergeCell ref="I217:K217"/>
    <mergeCell ref="E224:F224"/>
    <mergeCell ref="G224:H224"/>
    <mergeCell ref="I224:K224"/>
    <mergeCell ref="E225:F225"/>
    <mergeCell ref="G225:H225"/>
    <mergeCell ref="I225:K225"/>
    <mergeCell ref="E222:F222"/>
    <mergeCell ref="G222:H222"/>
    <mergeCell ref="I222:K222"/>
    <mergeCell ref="E223:F223"/>
    <mergeCell ref="G223:H223"/>
    <mergeCell ref="I223:K223"/>
    <mergeCell ref="E228:F228"/>
    <mergeCell ref="G228:H228"/>
    <mergeCell ref="I228:K228"/>
    <mergeCell ref="E229:F229"/>
    <mergeCell ref="G229:H229"/>
    <mergeCell ref="I229:K229"/>
    <mergeCell ref="E226:F226"/>
    <mergeCell ref="G226:H226"/>
    <mergeCell ref="I226:K226"/>
    <mergeCell ref="E227:F227"/>
    <mergeCell ref="G227:H227"/>
    <mergeCell ref="I227:K227"/>
    <mergeCell ref="E232:F232"/>
    <mergeCell ref="G232:H232"/>
    <mergeCell ref="I232:K232"/>
    <mergeCell ref="E233:F233"/>
    <mergeCell ref="G233:H233"/>
    <mergeCell ref="I233:K233"/>
    <mergeCell ref="E230:F230"/>
    <mergeCell ref="G230:H230"/>
    <mergeCell ref="I230:K230"/>
    <mergeCell ref="E231:F231"/>
    <mergeCell ref="G231:H231"/>
    <mergeCell ref="I231:K231"/>
    <mergeCell ref="E236:F236"/>
    <mergeCell ref="G236:H236"/>
    <mergeCell ref="I236:K236"/>
    <mergeCell ref="E237:F237"/>
    <mergeCell ref="G237:H237"/>
    <mergeCell ref="I237:K237"/>
    <mergeCell ref="E234:F234"/>
    <mergeCell ref="G234:H234"/>
    <mergeCell ref="I234:K234"/>
    <mergeCell ref="E235:F235"/>
    <mergeCell ref="G235:H235"/>
    <mergeCell ref="I235:K235"/>
    <mergeCell ref="E240:F240"/>
    <mergeCell ref="G240:H240"/>
    <mergeCell ref="I240:K240"/>
    <mergeCell ref="E241:F241"/>
    <mergeCell ref="G241:H241"/>
    <mergeCell ref="I241:K241"/>
    <mergeCell ref="E238:F238"/>
    <mergeCell ref="G238:H238"/>
    <mergeCell ref="I238:K238"/>
    <mergeCell ref="E239:F239"/>
    <mergeCell ref="G239:H239"/>
    <mergeCell ref="I239:K239"/>
    <mergeCell ref="E244:F244"/>
    <mergeCell ref="G244:H244"/>
    <mergeCell ref="I244:K244"/>
    <mergeCell ref="E245:F245"/>
    <mergeCell ref="G245:H245"/>
    <mergeCell ref="I245:K245"/>
    <mergeCell ref="E242:F242"/>
    <mergeCell ref="G242:H242"/>
    <mergeCell ref="I242:K242"/>
    <mergeCell ref="E243:F243"/>
    <mergeCell ref="G243:H243"/>
    <mergeCell ref="I243:K243"/>
    <mergeCell ref="E248:F248"/>
    <mergeCell ref="G248:H248"/>
    <mergeCell ref="I248:K248"/>
    <mergeCell ref="E249:F249"/>
    <mergeCell ref="G249:H249"/>
    <mergeCell ref="I249:K249"/>
    <mergeCell ref="E246:F246"/>
    <mergeCell ref="G246:H246"/>
    <mergeCell ref="I246:K246"/>
    <mergeCell ref="E247:F247"/>
    <mergeCell ref="G247:H247"/>
    <mergeCell ref="I247:K247"/>
    <mergeCell ref="E251:F251"/>
    <mergeCell ref="G251:H251"/>
    <mergeCell ref="I251:K251"/>
    <mergeCell ref="E252:F252"/>
    <mergeCell ref="G252:H252"/>
    <mergeCell ref="I252:K252"/>
    <mergeCell ref="E250:F250"/>
    <mergeCell ref="G250:H250"/>
    <mergeCell ref="I250:K250"/>
    <mergeCell ref="E255:F255"/>
    <mergeCell ref="G255:H255"/>
    <mergeCell ref="I255:K255"/>
    <mergeCell ref="E256:F256"/>
    <mergeCell ref="G256:H256"/>
    <mergeCell ref="I256:K256"/>
    <mergeCell ref="E253:F253"/>
    <mergeCell ref="G253:H253"/>
    <mergeCell ref="I253:K253"/>
    <mergeCell ref="E254:F254"/>
    <mergeCell ref="G254:H254"/>
    <mergeCell ref="I254:K254"/>
    <mergeCell ref="E259:F259"/>
    <mergeCell ref="G259:H259"/>
    <mergeCell ref="I259:K259"/>
    <mergeCell ref="E260:F260"/>
    <mergeCell ref="G260:H260"/>
    <mergeCell ref="I260:K260"/>
    <mergeCell ref="E257:F257"/>
    <mergeCell ref="G257:H257"/>
    <mergeCell ref="I257:K257"/>
    <mergeCell ref="E258:F258"/>
    <mergeCell ref="G258:H258"/>
    <mergeCell ref="I258:K258"/>
    <mergeCell ref="E263:F263"/>
    <mergeCell ref="G263:H263"/>
    <mergeCell ref="I263:K263"/>
    <mergeCell ref="E264:F264"/>
    <mergeCell ref="G264:H264"/>
    <mergeCell ref="I264:K264"/>
    <mergeCell ref="E261:F261"/>
    <mergeCell ref="G261:H261"/>
    <mergeCell ref="I261:K261"/>
    <mergeCell ref="E262:F262"/>
    <mergeCell ref="G262:H262"/>
    <mergeCell ref="I262:K262"/>
    <mergeCell ref="E266:F266"/>
    <mergeCell ref="G266:H266"/>
    <mergeCell ref="I266:K266"/>
    <mergeCell ref="E267:F267"/>
    <mergeCell ref="G267:H267"/>
    <mergeCell ref="I267:K267"/>
    <mergeCell ref="E265:F265"/>
    <mergeCell ref="G265:H265"/>
    <mergeCell ref="I265:K265"/>
    <mergeCell ref="E270:F270"/>
    <mergeCell ref="G270:H270"/>
    <mergeCell ref="I270:K270"/>
    <mergeCell ref="E271:F271"/>
    <mergeCell ref="G271:H271"/>
    <mergeCell ref="I271:K271"/>
    <mergeCell ref="E268:F268"/>
    <mergeCell ref="G268:H268"/>
    <mergeCell ref="I268:K268"/>
    <mergeCell ref="E269:F269"/>
    <mergeCell ref="G269:H269"/>
    <mergeCell ref="I269:K269"/>
    <mergeCell ref="E274:F274"/>
    <mergeCell ref="G274:H274"/>
    <mergeCell ref="I274:K274"/>
    <mergeCell ref="E272:F272"/>
    <mergeCell ref="G272:H272"/>
    <mergeCell ref="I272:K272"/>
    <mergeCell ref="E273:F273"/>
    <mergeCell ref="G273:H273"/>
    <mergeCell ref="I273:K273"/>
    <mergeCell ref="E277:F277"/>
    <mergeCell ref="G277:H277"/>
    <mergeCell ref="I277:K277"/>
    <mergeCell ref="E278:F278"/>
    <mergeCell ref="G278:H278"/>
    <mergeCell ref="I278:K278"/>
    <mergeCell ref="E275:F275"/>
    <mergeCell ref="G275:H275"/>
    <mergeCell ref="I275:K275"/>
    <mergeCell ref="E276:F276"/>
    <mergeCell ref="G276:H276"/>
    <mergeCell ref="I276:K276"/>
    <mergeCell ref="E281:F281"/>
    <mergeCell ref="G281:H281"/>
    <mergeCell ref="I281:K281"/>
    <mergeCell ref="E282:F282"/>
    <mergeCell ref="G282:H282"/>
    <mergeCell ref="I282:K282"/>
    <mergeCell ref="E279:F279"/>
    <mergeCell ref="G279:H279"/>
    <mergeCell ref="I279:K279"/>
    <mergeCell ref="E280:F280"/>
    <mergeCell ref="G280:H280"/>
    <mergeCell ref="I280:K280"/>
    <mergeCell ref="E285:F285"/>
    <mergeCell ref="G285:H285"/>
    <mergeCell ref="I285:K285"/>
    <mergeCell ref="E286:F286"/>
    <mergeCell ref="G286:H286"/>
    <mergeCell ref="I286:K286"/>
    <mergeCell ref="E283:F283"/>
    <mergeCell ref="G283:H283"/>
    <mergeCell ref="I283:K283"/>
    <mergeCell ref="E284:F284"/>
    <mergeCell ref="G284:H284"/>
    <mergeCell ref="I284:K284"/>
    <mergeCell ref="E289:F289"/>
    <mergeCell ref="G289:H289"/>
    <mergeCell ref="I289:K289"/>
    <mergeCell ref="E290:F290"/>
    <mergeCell ref="G290:H290"/>
    <mergeCell ref="I290:K290"/>
    <mergeCell ref="E287:F287"/>
    <mergeCell ref="G287:H287"/>
    <mergeCell ref="I287:K287"/>
    <mergeCell ref="E288:F288"/>
    <mergeCell ref="G288:H288"/>
    <mergeCell ref="I288:K288"/>
    <mergeCell ref="E293:F293"/>
    <mergeCell ref="G293:H293"/>
    <mergeCell ref="I293:K293"/>
    <mergeCell ref="E294:F294"/>
    <mergeCell ref="G294:H294"/>
    <mergeCell ref="I294:K294"/>
    <mergeCell ref="E291:F291"/>
    <mergeCell ref="G291:H291"/>
    <mergeCell ref="I291:K291"/>
    <mergeCell ref="E292:F292"/>
    <mergeCell ref="G292:H292"/>
    <mergeCell ref="I292:K292"/>
    <mergeCell ref="E297:F297"/>
    <mergeCell ref="G297:H297"/>
    <mergeCell ref="I297:K297"/>
    <mergeCell ref="E298:F298"/>
    <mergeCell ref="G298:H298"/>
    <mergeCell ref="I298:K298"/>
    <mergeCell ref="E295:F295"/>
    <mergeCell ref="G295:H295"/>
    <mergeCell ref="I295:K295"/>
    <mergeCell ref="E296:F296"/>
    <mergeCell ref="G296:H296"/>
    <mergeCell ref="I296:K296"/>
    <mergeCell ref="E301:F301"/>
    <mergeCell ref="G301:H301"/>
    <mergeCell ref="I301:K301"/>
    <mergeCell ref="E299:F299"/>
    <mergeCell ref="G299:H299"/>
    <mergeCell ref="I299:K299"/>
    <mergeCell ref="E300:F300"/>
    <mergeCell ref="G300:H300"/>
    <mergeCell ref="I300:K300"/>
    <mergeCell ref="E303:F303"/>
    <mergeCell ref="G303:H303"/>
    <mergeCell ref="I303:K303"/>
    <mergeCell ref="E304:F304"/>
    <mergeCell ref="G304:H304"/>
    <mergeCell ref="I304:K304"/>
    <mergeCell ref="E302:F302"/>
    <mergeCell ref="G302:H302"/>
    <mergeCell ref="I302:K302"/>
    <mergeCell ref="E305:F305"/>
    <mergeCell ref="G305:H305"/>
    <mergeCell ref="I305:K305"/>
    <mergeCell ref="E306:F306"/>
    <mergeCell ref="G306:H306"/>
    <mergeCell ref="I306:K306"/>
    <mergeCell ref="E308:F308"/>
    <mergeCell ref="G308:H308"/>
    <mergeCell ref="I308:K308"/>
    <mergeCell ref="E313:F313"/>
    <mergeCell ref="G313:H313"/>
    <mergeCell ref="I313:K313"/>
    <mergeCell ref="E309:F309"/>
    <mergeCell ref="G309:H309"/>
    <mergeCell ref="I309:K309"/>
    <mergeCell ref="E307:F307"/>
    <mergeCell ref="G307:H307"/>
    <mergeCell ref="I307:K307"/>
    <mergeCell ref="E312:F312"/>
    <mergeCell ref="G312:H312"/>
    <mergeCell ref="I312:K312"/>
    <mergeCell ref="E310:F310"/>
    <mergeCell ref="G310:H310"/>
    <mergeCell ref="I310:K310"/>
    <mergeCell ref="E311:F311"/>
    <mergeCell ref="G311:H311"/>
    <mergeCell ref="I311:K311"/>
    <mergeCell ref="C320:I320"/>
    <mergeCell ref="J320:K320"/>
    <mergeCell ref="E316:F316"/>
    <mergeCell ref="G316:H316"/>
    <mergeCell ref="I316:K316"/>
    <mergeCell ref="E317:F317"/>
    <mergeCell ref="G317:H317"/>
    <mergeCell ref="I317:K317"/>
    <mergeCell ref="E318:F318"/>
    <mergeCell ref="G318:H318"/>
    <mergeCell ref="I318:K318"/>
  </mergeCells>
  <printOptions horizontalCentered="1"/>
  <pageMargins left="0.11811023622047245" right="0" top="0.39370078740157483" bottom="0.4" header="0.35433070866141736" footer="0.19685039370078741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zoomScaleSheetLayoutView="75" workbookViewId="0">
      <selection activeCell="H2" sqref="H2"/>
    </sheetView>
  </sheetViews>
  <sheetFormatPr defaultRowHeight="12.75"/>
  <cols>
    <col min="1" max="1" width="10.140625" style="370" customWidth="1"/>
    <col min="2" max="2" width="18.28515625" style="371" customWidth="1"/>
    <col min="3" max="3" width="47" style="450" customWidth="1"/>
    <col min="4" max="4" width="9.7109375" style="374" customWidth="1"/>
    <col min="5" max="5" width="8.28515625" style="374" customWidth="1"/>
    <col min="6" max="6" width="11.28515625" style="374" customWidth="1"/>
    <col min="7" max="7" width="10.85546875" style="374" customWidth="1"/>
    <col min="8" max="8" width="49.42578125" style="370" customWidth="1"/>
    <col min="9" max="227" width="9.140625" style="370"/>
    <col min="228" max="228" width="4.140625" style="370" customWidth="1"/>
    <col min="229" max="229" width="16.140625" style="370" customWidth="1"/>
    <col min="230" max="230" width="68.85546875" style="370" customWidth="1"/>
    <col min="231" max="231" width="10.7109375" style="370" customWidth="1"/>
    <col min="232" max="232" width="10" style="370" customWidth="1"/>
    <col min="233" max="233" width="13.5703125" style="370" customWidth="1"/>
    <col min="234" max="234" width="13.7109375" style="370" customWidth="1"/>
    <col min="235" max="235" width="12.85546875" style="370" customWidth="1"/>
    <col min="236" max="236" width="12.140625" style="370" bestFit="1" customWidth="1"/>
    <col min="237" max="237" width="17.5703125" style="370" customWidth="1"/>
    <col min="238" max="238" width="25" style="370" customWidth="1"/>
    <col min="239" max="239" width="12.140625" style="370" bestFit="1" customWidth="1"/>
    <col min="240" max="240" width="11" style="370" bestFit="1" customWidth="1"/>
    <col min="241" max="483" width="9.140625" style="370"/>
    <col min="484" max="484" width="4.140625" style="370" customWidth="1"/>
    <col min="485" max="485" width="16.140625" style="370" customWidth="1"/>
    <col min="486" max="486" width="68.85546875" style="370" customWidth="1"/>
    <col min="487" max="487" width="10.7109375" style="370" customWidth="1"/>
    <col min="488" max="488" width="10" style="370" customWidth="1"/>
    <col min="489" max="489" width="13.5703125" style="370" customWidth="1"/>
    <col min="490" max="490" width="13.7109375" style="370" customWidth="1"/>
    <col min="491" max="491" width="12.85546875" style="370" customWidth="1"/>
    <col min="492" max="492" width="12.140625" style="370" bestFit="1" customWidth="1"/>
    <col min="493" max="493" width="17.5703125" style="370" customWidth="1"/>
    <col min="494" max="494" width="25" style="370" customWidth="1"/>
    <col min="495" max="495" width="12.140625" style="370" bestFit="1" customWidth="1"/>
    <col min="496" max="496" width="11" style="370" bestFit="1" customWidth="1"/>
    <col min="497" max="739" width="9.140625" style="370"/>
    <col min="740" max="740" width="4.140625" style="370" customWidth="1"/>
    <col min="741" max="741" width="16.140625" style="370" customWidth="1"/>
    <col min="742" max="742" width="68.85546875" style="370" customWidth="1"/>
    <col min="743" max="743" width="10.7109375" style="370" customWidth="1"/>
    <col min="744" max="744" width="10" style="370" customWidth="1"/>
    <col min="745" max="745" width="13.5703125" style="370" customWidth="1"/>
    <col min="746" max="746" width="13.7109375" style="370" customWidth="1"/>
    <col min="747" max="747" width="12.85546875" style="370" customWidth="1"/>
    <col min="748" max="748" width="12.140625" style="370" bestFit="1" customWidth="1"/>
    <col min="749" max="749" width="17.5703125" style="370" customWidth="1"/>
    <col min="750" max="750" width="25" style="370" customWidth="1"/>
    <col min="751" max="751" width="12.140625" style="370" bestFit="1" customWidth="1"/>
    <col min="752" max="752" width="11" style="370" bestFit="1" customWidth="1"/>
    <col min="753" max="995" width="9.140625" style="370"/>
    <col min="996" max="996" width="4.140625" style="370" customWidth="1"/>
    <col min="997" max="997" width="16.140625" style="370" customWidth="1"/>
    <col min="998" max="998" width="68.85546875" style="370" customWidth="1"/>
    <col min="999" max="999" width="10.7109375" style="370" customWidth="1"/>
    <col min="1000" max="1000" width="10" style="370" customWidth="1"/>
    <col min="1001" max="1001" width="13.5703125" style="370" customWidth="1"/>
    <col min="1002" max="1002" width="13.7109375" style="370" customWidth="1"/>
    <col min="1003" max="1003" width="12.85546875" style="370" customWidth="1"/>
    <col min="1004" max="1004" width="12.140625" style="370" bestFit="1" customWidth="1"/>
    <col min="1005" max="1005" width="17.5703125" style="370" customWidth="1"/>
    <col min="1006" max="1006" width="25" style="370" customWidth="1"/>
    <col min="1007" max="1007" width="12.140625" style="370" bestFit="1" customWidth="1"/>
    <col min="1008" max="1008" width="11" style="370" bestFit="1" customWidth="1"/>
    <col min="1009" max="1251" width="9.140625" style="370"/>
    <col min="1252" max="1252" width="4.140625" style="370" customWidth="1"/>
    <col min="1253" max="1253" width="16.140625" style="370" customWidth="1"/>
    <col min="1254" max="1254" width="68.85546875" style="370" customWidth="1"/>
    <col min="1255" max="1255" width="10.7109375" style="370" customWidth="1"/>
    <col min="1256" max="1256" width="10" style="370" customWidth="1"/>
    <col min="1257" max="1257" width="13.5703125" style="370" customWidth="1"/>
    <col min="1258" max="1258" width="13.7109375" style="370" customWidth="1"/>
    <col min="1259" max="1259" width="12.85546875" style="370" customWidth="1"/>
    <col min="1260" max="1260" width="12.140625" style="370" bestFit="1" customWidth="1"/>
    <col min="1261" max="1261" width="17.5703125" style="370" customWidth="1"/>
    <col min="1262" max="1262" width="25" style="370" customWidth="1"/>
    <col min="1263" max="1263" width="12.140625" style="370" bestFit="1" customWidth="1"/>
    <col min="1264" max="1264" width="11" style="370" bestFit="1" customWidth="1"/>
    <col min="1265" max="1507" width="9.140625" style="370"/>
    <col min="1508" max="1508" width="4.140625" style="370" customWidth="1"/>
    <col min="1509" max="1509" width="16.140625" style="370" customWidth="1"/>
    <col min="1510" max="1510" width="68.85546875" style="370" customWidth="1"/>
    <col min="1511" max="1511" width="10.7109375" style="370" customWidth="1"/>
    <col min="1512" max="1512" width="10" style="370" customWidth="1"/>
    <col min="1513" max="1513" width="13.5703125" style="370" customWidth="1"/>
    <col min="1514" max="1514" width="13.7109375" style="370" customWidth="1"/>
    <col min="1515" max="1515" width="12.85546875" style="370" customWidth="1"/>
    <col min="1516" max="1516" width="12.140625" style="370" bestFit="1" customWidth="1"/>
    <col min="1517" max="1517" width="17.5703125" style="370" customWidth="1"/>
    <col min="1518" max="1518" width="25" style="370" customWidth="1"/>
    <col min="1519" max="1519" width="12.140625" style="370" bestFit="1" customWidth="1"/>
    <col min="1520" max="1520" width="11" style="370" bestFit="1" customWidth="1"/>
    <col min="1521" max="1763" width="9.140625" style="370"/>
    <col min="1764" max="1764" width="4.140625" style="370" customWidth="1"/>
    <col min="1765" max="1765" width="16.140625" style="370" customWidth="1"/>
    <col min="1766" max="1766" width="68.85546875" style="370" customWidth="1"/>
    <col min="1767" max="1767" width="10.7109375" style="370" customWidth="1"/>
    <col min="1768" max="1768" width="10" style="370" customWidth="1"/>
    <col min="1769" max="1769" width="13.5703125" style="370" customWidth="1"/>
    <col min="1770" max="1770" width="13.7109375" style="370" customWidth="1"/>
    <col min="1771" max="1771" width="12.85546875" style="370" customWidth="1"/>
    <col min="1772" max="1772" width="12.140625" style="370" bestFit="1" customWidth="1"/>
    <col min="1773" max="1773" width="17.5703125" style="370" customWidth="1"/>
    <col min="1774" max="1774" width="25" style="370" customWidth="1"/>
    <col min="1775" max="1775" width="12.140625" style="370" bestFit="1" customWidth="1"/>
    <col min="1776" max="1776" width="11" style="370" bestFit="1" customWidth="1"/>
    <col min="1777" max="2019" width="9.140625" style="370"/>
    <col min="2020" max="2020" width="4.140625" style="370" customWidth="1"/>
    <col min="2021" max="2021" width="16.140625" style="370" customWidth="1"/>
    <col min="2022" max="2022" width="68.85546875" style="370" customWidth="1"/>
    <col min="2023" max="2023" width="10.7109375" style="370" customWidth="1"/>
    <col min="2024" max="2024" width="10" style="370" customWidth="1"/>
    <col min="2025" max="2025" width="13.5703125" style="370" customWidth="1"/>
    <col min="2026" max="2026" width="13.7109375" style="370" customWidth="1"/>
    <col min="2027" max="2027" width="12.85546875" style="370" customWidth="1"/>
    <col min="2028" max="2028" width="12.140625" style="370" bestFit="1" customWidth="1"/>
    <col min="2029" max="2029" width="17.5703125" style="370" customWidth="1"/>
    <col min="2030" max="2030" width="25" style="370" customWidth="1"/>
    <col min="2031" max="2031" width="12.140625" style="370" bestFit="1" customWidth="1"/>
    <col min="2032" max="2032" width="11" style="370" bestFit="1" customWidth="1"/>
    <col min="2033" max="2275" width="9.140625" style="370"/>
    <col min="2276" max="2276" width="4.140625" style="370" customWidth="1"/>
    <col min="2277" max="2277" width="16.140625" style="370" customWidth="1"/>
    <col min="2278" max="2278" width="68.85546875" style="370" customWidth="1"/>
    <col min="2279" max="2279" width="10.7109375" style="370" customWidth="1"/>
    <col min="2280" max="2280" width="10" style="370" customWidth="1"/>
    <col min="2281" max="2281" width="13.5703125" style="370" customWidth="1"/>
    <col min="2282" max="2282" width="13.7109375" style="370" customWidth="1"/>
    <col min="2283" max="2283" width="12.85546875" style="370" customWidth="1"/>
    <col min="2284" max="2284" width="12.140625" style="370" bestFit="1" customWidth="1"/>
    <col min="2285" max="2285" width="17.5703125" style="370" customWidth="1"/>
    <col min="2286" max="2286" width="25" style="370" customWidth="1"/>
    <col min="2287" max="2287" width="12.140625" style="370" bestFit="1" customWidth="1"/>
    <col min="2288" max="2288" width="11" style="370" bestFit="1" customWidth="1"/>
    <col min="2289" max="2531" width="9.140625" style="370"/>
    <col min="2532" max="2532" width="4.140625" style="370" customWidth="1"/>
    <col min="2533" max="2533" width="16.140625" style="370" customWidth="1"/>
    <col min="2534" max="2534" width="68.85546875" style="370" customWidth="1"/>
    <col min="2535" max="2535" width="10.7109375" style="370" customWidth="1"/>
    <col min="2536" max="2536" width="10" style="370" customWidth="1"/>
    <col min="2537" max="2537" width="13.5703125" style="370" customWidth="1"/>
    <col min="2538" max="2538" width="13.7109375" style="370" customWidth="1"/>
    <col min="2539" max="2539" width="12.85546875" style="370" customWidth="1"/>
    <col min="2540" max="2540" width="12.140625" style="370" bestFit="1" customWidth="1"/>
    <col min="2541" max="2541" width="17.5703125" style="370" customWidth="1"/>
    <col min="2542" max="2542" width="25" style="370" customWidth="1"/>
    <col min="2543" max="2543" width="12.140625" style="370" bestFit="1" customWidth="1"/>
    <col min="2544" max="2544" width="11" style="370" bestFit="1" customWidth="1"/>
    <col min="2545" max="2787" width="9.140625" style="370"/>
    <col min="2788" max="2788" width="4.140625" style="370" customWidth="1"/>
    <col min="2789" max="2789" width="16.140625" style="370" customWidth="1"/>
    <col min="2790" max="2790" width="68.85546875" style="370" customWidth="1"/>
    <col min="2791" max="2791" width="10.7109375" style="370" customWidth="1"/>
    <col min="2792" max="2792" width="10" style="370" customWidth="1"/>
    <col min="2793" max="2793" width="13.5703125" style="370" customWidth="1"/>
    <col min="2794" max="2794" width="13.7109375" style="370" customWidth="1"/>
    <col min="2795" max="2795" width="12.85546875" style="370" customWidth="1"/>
    <col min="2796" max="2796" width="12.140625" style="370" bestFit="1" customWidth="1"/>
    <col min="2797" max="2797" width="17.5703125" style="370" customWidth="1"/>
    <col min="2798" max="2798" width="25" style="370" customWidth="1"/>
    <col min="2799" max="2799" width="12.140625" style="370" bestFit="1" customWidth="1"/>
    <col min="2800" max="2800" width="11" style="370" bestFit="1" customWidth="1"/>
    <col min="2801" max="3043" width="9.140625" style="370"/>
    <col min="3044" max="3044" width="4.140625" style="370" customWidth="1"/>
    <col min="3045" max="3045" width="16.140625" style="370" customWidth="1"/>
    <col min="3046" max="3046" width="68.85546875" style="370" customWidth="1"/>
    <col min="3047" max="3047" width="10.7109375" style="370" customWidth="1"/>
    <col min="3048" max="3048" width="10" style="370" customWidth="1"/>
    <col min="3049" max="3049" width="13.5703125" style="370" customWidth="1"/>
    <col min="3050" max="3050" width="13.7109375" style="370" customWidth="1"/>
    <col min="3051" max="3051" width="12.85546875" style="370" customWidth="1"/>
    <col min="3052" max="3052" width="12.140625" style="370" bestFit="1" customWidth="1"/>
    <col min="3053" max="3053" width="17.5703125" style="370" customWidth="1"/>
    <col min="3054" max="3054" width="25" style="370" customWidth="1"/>
    <col min="3055" max="3055" width="12.140625" style="370" bestFit="1" customWidth="1"/>
    <col min="3056" max="3056" width="11" style="370" bestFit="1" customWidth="1"/>
    <col min="3057" max="3299" width="9.140625" style="370"/>
    <col min="3300" max="3300" width="4.140625" style="370" customWidth="1"/>
    <col min="3301" max="3301" width="16.140625" style="370" customWidth="1"/>
    <col min="3302" max="3302" width="68.85546875" style="370" customWidth="1"/>
    <col min="3303" max="3303" width="10.7109375" style="370" customWidth="1"/>
    <col min="3304" max="3304" width="10" style="370" customWidth="1"/>
    <col min="3305" max="3305" width="13.5703125" style="370" customWidth="1"/>
    <col min="3306" max="3306" width="13.7109375" style="370" customWidth="1"/>
    <col min="3307" max="3307" width="12.85546875" style="370" customWidth="1"/>
    <col min="3308" max="3308" width="12.140625" style="370" bestFit="1" customWidth="1"/>
    <col min="3309" max="3309" width="17.5703125" style="370" customWidth="1"/>
    <col min="3310" max="3310" width="25" style="370" customWidth="1"/>
    <col min="3311" max="3311" width="12.140625" style="370" bestFit="1" customWidth="1"/>
    <col min="3312" max="3312" width="11" style="370" bestFit="1" customWidth="1"/>
    <col min="3313" max="3555" width="9.140625" style="370"/>
    <col min="3556" max="3556" width="4.140625" style="370" customWidth="1"/>
    <col min="3557" max="3557" width="16.140625" style="370" customWidth="1"/>
    <col min="3558" max="3558" width="68.85546875" style="370" customWidth="1"/>
    <col min="3559" max="3559" width="10.7109375" style="370" customWidth="1"/>
    <col min="3560" max="3560" width="10" style="370" customWidth="1"/>
    <col min="3561" max="3561" width="13.5703125" style="370" customWidth="1"/>
    <col min="3562" max="3562" width="13.7109375" style="370" customWidth="1"/>
    <col min="3563" max="3563" width="12.85546875" style="370" customWidth="1"/>
    <col min="3564" max="3564" width="12.140625" style="370" bestFit="1" customWidth="1"/>
    <col min="3565" max="3565" width="17.5703125" style="370" customWidth="1"/>
    <col min="3566" max="3566" width="25" style="370" customWidth="1"/>
    <col min="3567" max="3567" width="12.140625" style="370" bestFit="1" customWidth="1"/>
    <col min="3568" max="3568" width="11" style="370" bestFit="1" customWidth="1"/>
    <col min="3569" max="3811" width="9.140625" style="370"/>
    <col min="3812" max="3812" width="4.140625" style="370" customWidth="1"/>
    <col min="3813" max="3813" width="16.140625" style="370" customWidth="1"/>
    <col min="3814" max="3814" width="68.85546875" style="370" customWidth="1"/>
    <col min="3815" max="3815" width="10.7109375" style="370" customWidth="1"/>
    <col min="3816" max="3816" width="10" style="370" customWidth="1"/>
    <col min="3817" max="3817" width="13.5703125" style="370" customWidth="1"/>
    <col min="3818" max="3818" width="13.7109375" style="370" customWidth="1"/>
    <col min="3819" max="3819" width="12.85546875" style="370" customWidth="1"/>
    <col min="3820" max="3820" width="12.140625" style="370" bestFit="1" customWidth="1"/>
    <col min="3821" max="3821" width="17.5703125" style="370" customWidth="1"/>
    <col min="3822" max="3822" width="25" style="370" customWidth="1"/>
    <col min="3823" max="3823" width="12.140625" style="370" bestFit="1" customWidth="1"/>
    <col min="3824" max="3824" width="11" style="370" bestFit="1" customWidth="1"/>
    <col min="3825" max="4067" width="9.140625" style="370"/>
    <col min="4068" max="4068" width="4.140625" style="370" customWidth="1"/>
    <col min="4069" max="4069" width="16.140625" style="370" customWidth="1"/>
    <col min="4070" max="4070" width="68.85546875" style="370" customWidth="1"/>
    <col min="4071" max="4071" width="10.7109375" style="370" customWidth="1"/>
    <col min="4072" max="4072" width="10" style="370" customWidth="1"/>
    <col min="4073" max="4073" width="13.5703125" style="370" customWidth="1"/>
    <col min="4074" max="4074" width="13.7109375" style="370" customWidth="1"/>
    <col min="4075" max="4075" width="12.85546875" style="370" customWidth="1"/>
    <col min="4076" max="4076" width="12.140625" style="370" bestFit="1" customWidth="1"/>
    <col min="4077" max="4077" width="17.5703125" style="370" customWidth="1"/>
    <col min="4078" max="4078" width="25" style="370" customWidth="1"/>
    <col min="4079" max="4079" width="12.140625" style="370" bestFit="1" customWidth="1"/>
    <col min="4080" max="4080" width="11" style="370" bestFit="1" customWidth="1"/>
    <col min="4081" max="4323" width="9.140625" style="370"/>
    <col min="4324" max="4324" width="4.140625" style="370" customWidth="1"/>
    <col min="4325" max="4325" width="16.140625" style="370" customWidth="1"/>
    <col min="4326" max="4326" width="68.85546875" style="370" customWidth="1"/>
    <col min="4327" max="4327" width="10.7109375" style="370" customWidth="1"/>
    <col min="4328" max="4328" width="10" style="370" customWidth="1"/>
    <col min="4329" max="4329" width="13.5703125" style="370" customWidth="1"/>
    <col min="4330" max="4330" width="13.7109375" style="370" customWidth="1"/>
    <col min="4331" max="4331" width="12.85546875" style="370" customWidth="1"/>
    <col min="4332" max="4332" width="12.140625" style="370" bestFit="1" customWidth="1"/>
    <col min="4333" max="4333" width="17.5703125" style="370" customWidth="1"/>
    <col min="4334" max="4334" width="25" style="370" customWidth="1"/>
    <col min="4335" max="4335" width="12.140625" style="370" bestFit="1" customWidth="1"/>
    <col min="4336" max="4336" width="11" style="370" bestFit="1" customWidth="1"/>
    <col min="4337" max="4579" width="9.140625" style="370"/>
    <col min="4580" max="4580" width="4.140625" style="370" customWidth="1"/>
    <col min="4581" max="4581" width="16.140625" style="370" customWidth="1"/>
    <col min="4582" max="4582" width="68.85546875" style="370" customWidth="1"/>
    <col min="4583" max="4583" width="10.7109375" style="370" customWidth="1"/>
    <col min="4584" max="4584" width="10" style="370" customWidth="1"/>
    <col min="4585" max="4585" width="13.5703125" style="370" customWidth="1"/>
    <col min="4586" max="4586" width="13.7109375" style="370" customWidth="1"/>
    <col min="4587" max="4587" width="12.85546875" style="370" customWidth="1"/>
    <col min="4588" max="4588" width="12.140625" style="370" bestFit="1" customWidth="1"/>
    <col min="4589" max="4589" width="17.5703125" style="370" customWidth="1"/>
    <col min="4590" max="4590" width="25" style="370" customWidth="1"/>
    <col min="4591" max="4591" width="12.140625" style="370" bestFit="1" customWidth="1"/>
    <col min="4592" max="4592" width="11" style="370" bestFit="1" customWidth="1"/>
    <col min="4593" max="4835" width="9.140625" style="370"/>
    <col min="4836" max="4836" width="4.140625" style="370" customWidth="1"/>
    <col min="4837" max="4837" width="16.140625" style="370" customWidth="1"/>
    <col min="4838" max="4838" width="68.85546875" style="370" customWidth="1"/>
    <col min="4839" max="4839" width="10.7109375" style="370" customWidth="1"/>
    <col min="4840" max="4840" width="10" style="370" customWidth="1"/>
    <col min="4841" max="4841" width="13.5703125" style="370" customWidth="1"/>
    <col min="4842" max="4842" width="13.7109375" style="370" customWidth="1"/>
    <col min="4843" max="4843" width="12.85546875" style="370" customWidth="1"/>
    <col min="4844" max="4844" width="12.140625" style="370" bestFit="1" customWidth="1"/>
    <col min="4845" max="4845" width="17.5703125" style="370" customWidth="1"/>
    <col min="4846" max="4846" width="25" style="370" customWidth="1"/>
    <col min="4847" max="4847" width="12.140625" style="370" bestFit="1" customWidth="1"/>
    <col min="4848" max="4848" width="11" style="370" bestFit="1" customWidth="1"/>
    <col min="4849" max="5091" width="9.140625" style="370"/>
    <col min="5092" max="5092" width="4.140625" style="370" customWidth="1"/>
    <col min="5093" max="5093" width="16.140625" style="370" customWidth="1"/>
    <col min="5094" max="5094" width="68.85546875" style="370" customWidth="1"/>
    <col min="5095" max="5095" width="10.7109375" style="370" customWidth="1"/>
    <col min="5096" max="5096" width="10" style="370" customWidth="1"/>
    <col min="5097" max="5097" width="13.5703125" style="370" customWidth="1"/>
    <col min="5098" max="5098" width="13.7109375" style="370" customWidth="1"/>
    <col min="5099" max="5099" width="12.85546875" style="370" customWidth="1"/>
    <col min="5100" max="5100" width="12.140625" style="370" bestFit="1" customWidth="1"/>
    <col min="5101" max="5101" width="17.5703125" style="370" customWidth="1"/>
    <col min="5102" max="5102" width="25" style="370" customWidth="1"/>
    <col min="5103" max="5103" width="12.140625" style="370" bestFit="1" customWidth="1"/>
    <col min="5104" max="5104" width="11" style="370" bestFit="1" customWidth="1"/>
    <col min="5105" max="5347" width="9.140625" style="370"/>
    <col min="5348" max="5348" width="4.140625" style="370" customWidth="1"/>
    <col min="5349" max="5349" width="16.140625" style="370" customWidth="1"/>
    <col min="5350" max="5350" width="68.85546875" style="370" customWidth="1"/>
    <col min="5351" max="5351" width="10.7109375" style="370" customWidth="1"/>
    <col min="5352" max="5352" width="10" style="370" customWidth="1"/>
    <col min="5353" max="5353" width="13.5703125" style="370" customWidth="1"/>
    <col min="5354" max="5354" width="13.7109375" style="370" customWidth="1"/>
    <col min="5355" max="5355" width="12.85546875" style="370" customWidth="1"/>
    <col min="5356" max="5356" width="12.140625" style="370" bestFit="1" customWidth="1"/>
    <col min="5357" max="5357" width="17.5703125" style="370" customWidth="1"/>
    <col min="5358" max="5358" width="25" style="370" customWidth="1"/>
    <col min="5359" max="5359" width="12.140625" style="370" bestFit="1" customWidth="1"/>
    <col min="5360" max="5360" width="11" style="370" bestFit="1" customWidth="1"/>
    <col min="5361" max="5603" width="9.140625" style="370"/>
    <col min="5604" max="5604" width="4.140625" style="370" customWidth="1"/>
    <col min="5605" max="5605" width="16.140625" style="370" customWidth="1"/>
    <col min="5606" max="5606" width="68.85546875" style="370" customWidth="1"/>
    <col min="5607" max="5607" width="10.7109375" style="370" customWidth="1"/>
    <col min="5608" max="5608" width="10" style="370" customWidth="1"/>
    <col min="5609" max="5609" width="13.5703125" style="370" customWidth="1"/>
    <col min="5610" max="5610" width="13.7109375" style="370" customWidth="1"/>
    <col min="5611" max="5611" width="12.85546875" style="370" customWidth="1"/>
    <col min="5612" max="5612" width="12.140625" style="370" bestFit="1" customWidth="1"/>
    <col min="5613" max="5613" width="17.5703125" style="370" customWidth="1"/>
    <col min="5614" max="5614" width="25" style="370" customWidth="1"/>
    <col min="5615" max="5615" width="12.140625" style="370" bestFit="1" customWidth="1"/>
    <col min="5616" max="5616" width="11" style="370" bestFit="1" customWidth="1"/>
    <col min="5617" max="5859" width="9.140625" style="370"/>
    <col min="5860" max="5860" width="4.140625" style="370" customWidth="1"/>
    <col min="5861" max="5861" width="16.140625" style="370" customWidth="1"/>
    <col min="5862" max="5862" width="68.85546875" style="370" customWidth="1"/>
    <col min="5863" max="5863" width="10.7109375" style="370" customWidth="1"/>
    <col min="5864" max="5864" width="10" style="370" customWidth="1"/>
    <col min="5865" max="5865" width="13.5703125" style="370" customWidth="1"/>
    <col min="5866" max="5866" width="13.7109375" style="370" customWidth="1"/>
    <col min="5867" max="5867" width="12.85546875" style="370" customWidth="1"/>
    <col min="5868" max="5868" width="12.140625" style="370" bestFit="1" customWidth="1"/>
    <col min="5869" max="5869" width="17.5703125" style="370" customWidth="1"/>
    <col min="5870" max="5870" width="25" style="370" customWidth="1"/>
    <col min="5871" max="5871" width="12.140625" style="370" bestFit="1" customWidth="1"/>
    <col min="5872" max="5872" width="11" style="370" bestFit="1" customWidth="1"/>
    <col min="5873" max="6115" width="9.140625" style="370"/>
    <col min="6116" max="6116" width="4.140625" style="370" customWidth="1"/>
    <col min="6117" max="6117" width="16.140625" style="370" customWidth="1"/>
    <col min="6118" max="6118" width="68.85546875" style="370" customWidth="1"/>
    <col min="6119" max="6119" width="10.7109375" style="370" customWidth="1"/>
    <col min="6120" max="6120" width="10" style="370" customWidth="1"/>
    <col min="6121" max="6121" width="13.5703125" style="370" customWidth="1"/>
    <col min="6122" max="6122" width="13.7109375" style="370" customWidth="1"/>
    <col min="6123" max="6123" width="12.85546875" style="370" customWidth="1"/>
    <col min="6124" max="6124" width="12.140625" style="370" bestFit="1" customWidth="1"/>
    <col min="6125" max="6125" width="17.5703125" style="370" customWidth="1"/>
    <col min="6126" max="6126" width="25" style="370" customWidth="1"/>
    <col min="6127" max="6127" width="12.140625" style="370" bestFit="1" customWidth="1"/>
    <col min="6128" max="6128" width="11" style="370" bestFit="1" customWidth="1"/>
    <col min="6129" max="6371" width="9.140625" style="370"/>
    <col min="6372" max="6372" width="4.140625" style="370" customWidth="1"/>
    <col min="6373" max="6373" width="16.140625" style="370" customWidth="1"/>
    <col min="6374" max="6374" width="68.85546875" style="370" customWidth="1"/>
    <col min="6375" max="6375" width="10.7109375" style="370" customWidth="1"/>
    <col min="6376" max="6376" width="10" style="370" customWidth="1"/>
    <col min="6377" max="6377" width="13.5703125" style="370" customWidth="1"/>
    <col min="6378" max="6378" width="13.7109375" style="370" customWidth="1"/>
    <col min="6379" max="6379" width="12.85546875" style="370" customWidth="1"/>
    <col min="6380" max="6380" width="12.140625" style="370" bestFit="1" customWidth="1"/>
    <col min="6381" max="6381" width="17.5703125" style="370" customWidth="1"/>
    <col min="6382" max="6382" width="25" style="370" customWidth="1"/>
    <col min="6383" max="6383" width="12.140625" style="370" bestFit="1" customWidth="1"/>
    <col min="6384" max="6384" width="11" style="370" bestFit="1" customWidth="1"/>
    <col min="6385" max="6627" width="9.140625" style="370"/>
    <col min="6628" max="6628" width="4.140625" style="370" customWidth="1"/>
    <col min="6629" max="6629" width="16.140625" style="370" customWidth="1"/>
    <col min="6630" max="6630" width="68.85546875" style="370" customWidth="1"/>
    <col min="6631" max="6631" width="10.7109375" style="370" customWidth="1"/>
    <col min="6632" max="6632" width="10" style="370" customWidth="1"/>
    <col min="6633" max="6633" width="13.5703125" style="370" customWidth="1"/>
    <col min="6634" max="6634" width="13.7109375" style="370" customWidth="1"/>
    <col min="6635" max="6635" width="12.85546875" style="370" customWidth="1"/>
    <col min="6636" max="6636" width="12.140625" style="370" bestFit="1" customWidth="1"/>
    <col min="6637" max="6637" width="17.5703125" style="370" customWidth="1"/>
    <col min="6638" max="6638" width="25" style="370" customWidth="1"/>
    <col min="6639" max="6639" width="12.140625" style="370" bestFit="1" customWidth="1"/>
    <col min="6640" max="6640" width="11" style="370" bestFit="1" customWidth="1"/>
    <col min="6641" max="6883" width="9.140625" style="370"/>
    <col min="6884" max="6884" width="4.140625" style="370" customWidth="1"/>
    <col min="6885" max="6885" width="16.140625" style="370" customWidth="1"/>
    <col min="6886" max="6886" width="68.85546875" style="370" customWidth="1"/>
    <col min="6887" max="6887" width="10.7109375" style="370" customWidth="1"/>
    <col min="6888" max="6888" width="10" style="370" customWidth="1"/>
    <col min="6889" max="6889" width="13.5703125" style="370" customWidth="1"/>
    <col min="6890" max="6890" width="13.7109375" style="370" customWidth="1"/>
    <col min="6891" max="6891" width="12.85546875" style="370" customWidth="1"/>
    <col min="6892" max="6892" width="12.140625" style="370" bestFit="1" customWidth="1"/>
    <col min="6893" max="6893" width="17.5703125" style="370" customWidth="1"/>
    <col min="6894" max="6894" width="25" style="370" customWidth="1"/>
    <col min="6895" max="6895" width="12.140625" style="370" bestFit="1" customWidth="1"/>
    <col min="6896" max="6896" width="11" style="370" bestFit="1" customWidth="1"/>
    <col min="6897" max="7139" width="9.140625" style="370"/>
    <col min="7140" max="7140" width="4.140625" style="370" customWidth="1"/>
    <col min="7141" max="7141" width="16.140625" style="370" customWidth="1"/>
    <col min="7142" max="7142" width="68.85546875" style="370" customWidth="1"/>
    <col min="7143" max="7143" width="10.7109375" style="370" customWidth="1"/>
    <col min="7144" max="7144" width="10" style="370" customWidth="1"/>
    <col min="7145" max="7145" width="13.5703125" style="370" customWidth="1"/>
    <col min="7146" max="7146" width="13.7109375" style="370" customWidth="1"/>
    <col min="7147" max="7147" width="12.85546875" style="370" customWidth="1"/>
    <col min="7148" max="7148" width="12.140625" style="370" bestFit="1" customWidth="1"/>
    <col min="7149" max="7149" width="17.5703125" style="370" customWidth="1"/>
    <col min="7150" max="7150" width="25" style="370" customWidth="1"/>
    <col min="7151" max="7151" width="12.140625" style="370" bestFit="1" customWidth="1"/>
    <col min="7152" max="7152" width="11" style="370" bestFit="1" customWidth="1"/>
    <col min="7153" max="7395" width="9.140625" style="370"/>
    <col min="7396" max="7396" width="4.140625" style="370" customWidth="1"/>
    <col min="7397" max="7397" width="16.140625" style="370" customWidth="1"/>
    <col min="7398" max="7398" width="68.85546875" style="370" customWidth="1"/>
    <col min="7399" max="7399" width="10.7109375" style="370" customWidth="1"/>
    <col min="7400" max="7400" width="10" style="370" customWidth="1"/>
    <col min="7401" max="7401" width="13.5703125" style="370" customWidth="1"/>
    <col min="7402" max="7402" width="13.7109375" style="370" customWidth="1"/>
    <col min="7403" max="7403" width="12.85546875" style="370" customWidth="1"/>
    <col min="7404" max="7404" width="12.140625" style="370" bestFit="1" customWidth="1"/>
    <col min="7405" max="7405" width="17.5703125" style="370" customWidth="1"/>
    <col min="7406" max="7406" width="25" style="370" customWidth="1"/>
    <col min="7407" max="7407" width="12.140625" style="370" bestFit="1" customWidth="1"/>
    <col min="7408" max="7408" width="11" style="370" bestFit="1" customWidth="1"/>
    <col min="7409" max="7651" width="9.140625" style="370"/>
    <col min="7652" max="7652" width="4.140625" style="370" customWidth="1"/>
    <col min="7653" max="7653" width="16.140625" style="370" customWidth="1"/>
    <col min="7654" max="7654" width="68.85546875" style="370" customWidth="1"/>
    <col min="7655" max="7655" width="10.7109375" style="370" customWidth="1"/>
    <col min="7656" max="7656" width="10" style="370" customWidth="1"/>
    <col min="7657" max="7657" width="13.5703125" style="370" customWidth="1"/>
    <col min="7658" max="7658" width="13.7109375" style="370" customWidth="1"/>
    <col min="7659" max="7659" width="12.85546875" style="370" customWidth="1"/>
    <col min="7660" max="7660" width="12.140625" style="370" bestFit="1" customWidth="1"/>
    <col min="7661" max="7661" width="17.5703125" style="370" customWidth="1"/>
    <col min="7662" max="7662" width="25" style="370" customWidth="1"/>
    <col min="7663" max="7663" width="12.140625" style="370" bestFit="1" customWidth="1"/>
    <col min="7664" max="7664" width="11" style="370" bestFit="1" customWidth="1"/>
    <col min="7665" max="7907" width="9.140625" style="370"/>
    <col min="7908" max="7908" width="4.140625" style="370" customWidth="1"/>
    <col min="7909" max="7909" width="16.140625" style="370" customWidth="1"/>
    <col min="7910" max="7910" width="68.85546875" style="370" customWidth="1"/>
    <col min="7911" max="7911" width="10.7109375" style="370" customWidth="1"/>
    <col min="7912" max="7912" width="10" style="370" customWidth="1"/>
    <col min="7913" max="7913" width="13.5703125" style="370" customWidth="1"/>
    <col min="7914" max="7914" width="13.7109375" style="370" customWidth="1"/>
    <col min="7915" max="7915" width="12.85546875" style="370" customWidth="1"/>
    <col min="7916" max="7916" width="12.140625" style="370" bestFit="1" customWidth="1"/>
    <col min="7917" max="7917" width="17.5703125" style="370" customWidth="1"/>
    <col min="7918" max="7918" width="25" style="370" customWidth="1"/>
    <col min="7919" max="7919" width="12.140625" style="370" bestFit="1" customWidth="1"/>
    <col min="7920" max="7920" width="11" style="370" bestFit="1" customWidth="1"/>
    <col min="7921" max="8163" width="9.140625" style="370"/>
    <col min="8164" max="8164" width="4.140625" style="370" customWidth="1"/>
    <col min="8165" max="8165" width="16.140625" style="370" customWidth="1"/>
    <col min="8166" max="8166" width="68.85546875" style="370" customWidth="1"/>
    <col min="8167" max="8167" width="10.7109375" style="370" customWidth="1"/>
    <col min="8168" max="8168" width="10" style="370" customWidth="1"/>
    <col min="8169" max="8169" width="13.5703125" style="370" customWidth="1"/>
    <col min="8170" max="8170" width="13.7109375" style="370" customWidth="1"/>
    <col min="8171" max="8171" width="12.85546875" style="370" customWidth="1"/>
    <col min="8172" max="8172" width="12.140625" style="370" bestFit="1" customWidth="1"/>
    <col min="8173" max="8173" width="17.5703125" style="370" customWidth="1"/>
    <col min="8174" max="8174" width="25" style="370" customWidth="1"/>
    <col min="8175" max="8175" width="12.140625" style="370" bestFit="1" customWidth="1"/>
    <col min="8176" max="8176" width="11" style="370" bestFit="1" customWidth="1"/>
    <col min="8177" max="8419" width="9.140625" style="370"/>
    <col min="8420" max="8420" width="4.140625" style="370" customWidth="1"/>
    <col min="8421" max="8421" width="16.140625" style="370" customWidth="1"/>
    <col min="8422" max="8422" width="68.85546875" style="370" customWidth="1"/>
    <col min="8423" max="8423" width="10.7109375" style="370" customWidth="1"/>
    <col min="8424" max="8424" width="10" style="370" customWidth="1"/>
    <col min="8425" max="8425" width="13.5703125" style="370" customWidth="1"/>
    <col min="8426" max="8426" width="13.7109375" style="370" customWidth="1"/>
    <col min="8427" max="8427" width="12.85546875" style="370" customWidth="1"/>
    <col min="8428" max="8428" width="12.140625" style="370" bestFit="1" customWidth="1"/>
    <col min="8429" max="8429" width="17.5703125" style="370" customWidth="1"/>
    <col min="8430" max="8430" width="25" style="370" customWidth="1"/>
    <col min="8431" max="8431" width="12.140625" style="370" bestFit="1" customWidth="1"/>
    <col min="8432" max="8432" width="11" style="370" bestFit="1" customWidth="1"/>
    <col min="8433" max="8675" width="9.140625" style="370"/>
    <col min="8676" max="8676" width="4.140625" style="370" customWidth="1"/>
    <col min="8677" max="8677" width="16.140625" style="370" customWidth="1"/>
    <col min="8678" max="8678" width="68.85546875" style="370" customWidth="1"/>
    <col min="8679" max="8679" width="10.7109375" style="370" customWidth="1"/>
    <col min="8680" max="8680" width="10" style="370" customWidth="1"/>
    <col min="8681" max="8681" width="13.5703125" style="370" customWidth="1"/>
    <col min="8682" max="8682" width="13.7109375" style="370" customWidth="1"/>
    <col min="8683" max="8683" width="12.85546875" style="370" customWidth="1"/>
    <col min="8684" max="8684" width="12.140625" style="370" bestFit="1" customWidth="1"/>
    <col min="8685" max="8685" width="17.5703125" style="370" customWidth="1"/>
    <col min="8686" max="8686" width="25" style="370" customWidth="1"/>
    <col min="8687" max="8687" width="12.140625" style="370" bestFit="1" customWidth="1"/>
    <col min="8688" max="8688" width="11" style="370" bestFit="1" customWidth="1"/>
    <col min="8689" max="8931" width="9.140625" style="370"/>
    <col min="8932" max="8932" width="4.140625" style="370" customWidth="1"/>
    <col min="8933" max="8933" width="16.140625" style="370" customWidth="1"/>
    <col min="8934" max="8934" width="68.85546875" style="370" customWidth="1"/>
    <col min="8935" max="8935" width="10.7109375" style="370" customWidth="1"/>
    <col min="8936" max="8936" width="10" style="370" customWidth="1"/>
    <col min="8937" max="8937" width="13.5703125" style="370" customWidth="1"/>
    <col min="8938" max="8938" width="13.7109375" style="370" customWidth="1"/>
    <col min="8939" max="8939" width="12.85546875" style="370" customWidth="1"/>
    <col min="8940" max="8940" width="12.140625" style="370" bestFit="1" customWidth="1"/>
    <col min="8941" max="8941" width="17.5703125" style="370" customWidth="1"/>
    <col min="8942" max="8942" width="25" style="370" customWidth="1"/>
    <col min="8943" max="8943" width="12.140625" style="370" bestFit="1" customWidth="1"/>
    <col min="8944" max="8944" width="11" style="370" bestFit="1" customWidth="1"/>
    <col min="8945" max="9187" width="9.140625" style="370"/>
    <col min="9188" max="9188" width="4.140625" style="370" customWidth="1"/>
    <col min="9189" max="9189" width="16.140625" style="370" customWidth="1"/>
    <col min="9190" max="9190" width="68.85546875" style="370" customWidth="1"/>
    <col min="9191" max="9191" width="10.7109375" style="370" customWidth="1"/>
    <col min="9192" max="9192" width="10" style="370" customWidth="1"/>
    <col min="9193" max="9193" width="13.5703125" style="370" customWidth="1"/>
    <col min="9194" max="9194" width="13.7109375" style="370" customWidth="1"/>
    <col min="9195" max="9195" width="12.85546875" style="370" customWidth="1"/>
    <col min="9196" max="9196" width="12.140625" style="370" bestFit="1" customWidth="1"/>
    <col min="9197" max="9197" width="17.5703125" style="370" customWidth="1"/>
    <col min="9198" max="9198" width="25" style="370" customWidth="1"/>
    <col min="9199" max="9199" width="12.140625" style="370" bestFit="1" customWidth="1"/>
    <col min="9200" max="9200" width="11" style="370" bestFit="1" customWidth="1"/>
    <col min="9201" max="9443" width="9.140625" style="370"/>
    <col min="9444" max="9444" width="4.140625" style="370" customWidth="1"/>
    <col min="9445" max="9445" width="16.140625" style="370" customWidth="1"/>
    <col min="9446" max="9446" width="68.85546875" style="370" customWidth="1"/>
    <col min="9447" max="9447" width="10.7109375" style="370" customWidth="1"/>
    <col min="9448" max="9448" width="10" style="370" customWidth="1"/>
    <col min="9449" max="9449" width="13.5703125" style="370" customWidth="1"/>
    <col min="9450" max="9450" width="13.7109375" style="370" customWidth="1"/>
    <col min="9451" max="9451" width="12.85546875" style="370" customWidth="1"/>
    <col min="9452" max="9452" width="12.140625" style="370" bestFit="1" customWidth="1"/>
    <col min="9453" max="9453" width="17.5703125" style="370" customWidth="1"/>
    <col min="9454" max="9454" width="25" style="370" customWidth="1"/>
    <col min="9455" max="9455" width="12.140625" style="370" bestFit="1" customWidth="1"/>
    <col min="9456" max="9456" width="11" style="370" bestFit="1" customWidth="1"/>
    <col min="9457" max="9699" width="9.140625" style="370"/>
    <col min="9700" max="9700" width="4.140625" style="370" customWidth="1"/>
    <col min="9701" max="9701" width="16.140625" style="370" customWidth="1"/>
    <col min="9702" max="9702" width="68.85546875" style="370" customWidth="1"/>
    <col min="9703" max="9703" width="10.7109375" style="370" customWidth="1"/>
    <col min="9704" max="9704" width="10" style="370" customWidth="1"/>
    <col min="9705" max="9705" width="13.5703125" style="370" customWidth="1"/>
    <col min="9706" max="9706" width="13.7109375" style="370" customWidth="1"/>
    <col min="9707" max="9707" width="12.85546875" style="370" customWidth="1"/>
    <col min="9708" max="9708" width="12.140625" style="370" bestFit="1" customWidth="1"/>
    <col min="9709" max="9709" width="17.5703125" style="370" customWidth="1"/>
    <col min="9710" max="9710" width="25" style="370" customWidth="1"/>
    <col min="9711" max="9711" width="12.140625" style="370" bestFit="1" customWidth="1"/>
    <col min="9712" max="9712" width="11" style="370" bestFit="1" customWidth="1"/>
    <col min="9713" max="9955" width="9.140625" style="370"/>
    <col min="9956" max="9956" width="4.140625" style="370" customWidth="1"/>
    <col min="9957" max="9957" width="16.140625" style="370" customWidth="1"/>
    <col min="9958" max="9958" width="68.85546875" style="370" customWidth="1"/>
    <col min="9959" max="9959" width="10.7109375" style="370" customWidth="1"/>
    <col min="9960" max="9960" width="10" style="370" customWidth="1"/>
    <col min="9961" max="9961" width="13.5703125" style="370" customWidth="1"/>
    <col min="9962" max="9962" width="13.7109375" style="370" customWidth="1"/>
    <col min="9963" max="9963" width="12.85546875" style="370" customWidth="1"/>
    <col min="9964" max="9964" width="12.140625" style="370" bestFit="1" customWidth="1"/>
    <col min="9965" max="9965" width="17.5703125" style="370" customWidth="1"/>
    <col min="9966" max="9966" width="25" style="370" customWidth="1"/>
    <col min="9967" max="9967" width="12.140625" style="370" bestFit="1" customWidth="1"/>
    <col min="9968" max="9968" width="11" style="370" bestFit="1" customWidth="1"/>
    <col min="9969" max="10211" width="9.140625" style="370"/>
    <col min="10212" max="10212" width="4.140625" style="370" customWidth="1"/>
    <col min="10213" max="10213" width="16.140625" style="370" customWidth="1"/>
    <col min="10214" max="10214" width="68.85546875" style="370" customWidth="1"/>
    <col min="10215" max="10215" width="10.7109375" style="370" customWidth="1"/>
    <col min="10216" max="10216" width="10" style="370" customWidth="1"/>
    <col min="10217" max="10217" width="13.5703125" style="370" customWidth="1"/>
    <col min="10218" max="10218" width="13.7109375" style="370" customWidth="1"/>
    <col min="10219" max="10219" width="12.85546875" style="370" customWidth="1"/>
    <col min="10220" max="10220" width="12.140625" style="370" bestFit="1" customWidth="1"/>
    <col min="10221" max="10221" width="17.5703125" style="370" customWidth="1"/>
    <col min="10222" max="10222" width="25" style="370" customWidth="1"/>
    <col min="10223" max="10223" width="12.140625" style="370" bestFit="1" customWidth="1"/>
    <col min="10224" max="10224" width="11" style="370" bestFit="1" customWidth="1"/>
    <col min="10225" max="10467" width="9.140625" style="370"/>
    <col min="10468" max="10468" width="4.140625" style="370" customWidth="1"/>
    <col min="10469" max="10469" width="16.140625" style="370" customWidth="1"/>
    <col min="10470" max="10470" width="68.85546875" style="370" customWidth="1"/>
    <col min="10471" max="10471" width="10.7109375" style="370" customWidth="1"/>
    <col min="10472" max="10472" width="10" style="370" customWidth="1"/>
    <col min="10473" max="10473" width="13.5703125" style="370" customWidth="1"/>
    <col min="10474" max="10474" width="13.7109375" style="370" customWidth="1"/>
    <col min="10475" max="10475" width="12.85546875" style="370" customWidth="1"/>
    <col min="10476" max="10476" width="12.140625" style="370" bestFit="1" customWidth="1"/>
    <col min="10477" max="10477" width="17.5703125" style="370" customWidth="1"/>
    <col min="10478" max="10478" width="25" style="370" customWidth="1"/>
    <col min="10479" max="10479" width="12.140625" style="370" bestFit="1" customWidth="1"/>
    <col min="10480" max="10480" width="11" style="370" bestFit="1" customWidth="1"/>
    <col min="10481" max="10723" width="9.140625" style="370"/>
    <col min="10724" max="10724" width="4.140625" style="370" customWidth="1"/>
    <col min="10725" max="10725" width="16.140625" style="370" customWidth="1"/>
    <col min="10726" max="10726" width="68.85546875" style="370" customWidth="1"/>
    <col min="10727" max="10727" width="10.7109375" style="370" customWidth="1"/>
    <col min="10728" max="10728" width="10" style="370" customWidth="1"/>
    <col min="10729" max="10729" width="13.5703125" style="370" customWidth="1"/>
    <col min="10730" max="10730" width="13.7109375" style="370" customWidth="1"/>
    <col min="10731" max="10731" width="12.85546875" style="370" customWidth="1"/>
    <col min="10732" max="10732" width="12.140625" style="370" bestFit="1" customWidth="1"/>
    <col min="10733" max="10733" width="17.5703125" style="370" customWidth="1"/>
    <col min="10734" max="10734" width="25" style="370" customWidth="1"/>
    <col min="10735" max="10735" width="12.140625" style="370" bestFit="1" customWidth="1"/>
    <col min="10736" max="10736" width="11" style="370" bestFit="1" customWidth="1"/>
    <col min="10737" max="10979" width="9.140625" style="370"/>
    <col min="10980" max="10980" width="4.140625" style="370" customWidth="1"/>
    <col min="10981" max="10981" width="16.140625" style="370" customWidth="1"/>
    <col min="10982" max="10982" width="68.85546875" style="370" customWidth="1"/>
    <col min="10983" max="10983" width="10.7109375" style="370" customWidth="1"/>
    <col min="10984" max="10984" width="10" style="370" customWidth="1"/>
    <col min="10985" max="10985" width="13.5703125" style="370" customWidth="1"/>
    <col min="10986" max="10986" width="13.7109375" style="370" customWidth="1"/>
    <col min="10987" max="10987" width="12.85546875" style="370" customWidth="1"/>
    <col min="10988" max="10988" width="12.140625" style="370" bestFit="1" customWidth="1"/>
    <col min="10989" max="10989" width="17.5703125" style="370" customWidth="1"/>
    <col min="10990" max="10990" width="25" style="370" customWidth="1"/>
    <col min="10991" max="10991" width="12.140625" style="370" bestFit="1" customWidth="1"/>
    <col min="10992" max="10992" width="11" style="370" bestFit="1" customWidth="1"/>
    <col min="10993" max="11235" width="9.140625" style="370"/>
    <col min="11236" max="11236" width="4.140625" style="370" customWidth="1"/>
    <col min="11237" max="11237" width="16.140625" style="370" customWidth="1"/>
    <col min="11238" max="11238" width="68.85546875" style="370" customWidth="1"/>
    <col min="11239" max="11239" width="10.7109375" style="370" customWidth="1"/>
    <col min="11240" max="11240" width="10" style="370" customWidth="1"/>
    <col min="11241" max="11241" width="13.5703125" style="370" customWidth="1"/>
    <col min="11242" max="11242" width="13.7109375" style="370" customWidth="1"/>
    <col min="11243" max="11243" width="12.85546875" style="370" customWidth="1"/>
    <col min="11244" max="11244" width="12.140625" style="370" bestFit="1" customWidth="1"/>
    <col min="11245" max="11245" width="17.5703125" style="370" customWidth="1"/>
    <col min="11246" max="11246" width="25" style="370" customWidth="1"/>
    <col min="11247" max="11247" width="12.140625" style="370" bestFit="1" customWidth="1"/>
    <col min="11248" max="11248" width="11" style="370" bestFit="1" customWidth="1"/>
    <col min="11249" max="11491" width="9.140625" style="370"/>
    <col min="11492" max="11492" width="4.140625" style="370" customWidth="1"/>
    <col min="11493" max="11493" width="16.140625" style="370" customWidth="1"/>
    <col min="11494" max="11494" width="68.85546875" style="370" customWidth="1"/>
    <col min="11495" max="11495" width="10.7109375" style="370" customWidth="1"/>
    <col min="11496" max="11496" width="10" style="370" customWidth="1"/>
    <col min="11497" max="11497" width="13.5703125" style="370" customWidth="1"/>
    <col min="11498" max="11498" width="13.7109375" style="370" customWidth="1"/>
    <col min="11499" max="11499" width="12.85546875" style="370" customWidth="1"/>
    <col min="11500" max="11500" width="12.140625" style="370" bestFit="1" customWidth="1"/>
    <col min="11501" max="11501" width="17.5703125" style="370" customWidth="1"/>
    <col min="11502" max="11502" width="25" style="370" customWidth="1"/>
    <col min="11503" max="11503" width="12.140625" style="370" bestFit="1" customWidth="1"/>
    <col min="11504" max="11504" width="11" style="370" bestFit="1" customWidth="1"/>
    <col min="11505" max="11747" width="9.140625" style="370"/>
    <col min="11748" max="11748" width="4.140625" style="370" customWidth="1"/>
    <col min="11749" max="11749" width="16.140625" style="370" customWidth="1"/>
    <col min="11750" max="11750" width="68.85546875" style="370" customWidth="1"/>
    <col min="11751" max="11751" width="10.7109375" style="370" customWidth="1"/>
    <col min="11752" max="11752" width="10" style="370" customWidth="1"/>
    <col min="11753" max="11753" width="13.5703125" style="370" customWidth="1"/>
    <col min="11754" max="11754" width="13.7109375" style="370" customWidth="1"/>
    <col min="11755" max="11755" width="12.85546875" style="370" customWidth="1"/>
    <col min="11756" max="11756" width="12.140625" style="370" bestFit="1" customWidth="1"/>
    <col min="11757" max="11757" width="17.5703125" style="370" customWidth="1"/>
    <col min="11758" max="11758" width="25" style="370" customWidth="1"/>
    <col min="11759" max="11759" width="12.140625" style="370" bestFit="1" customWidth="1"/>
    <col min="11760" max="11760" width="11" style="370" bestFit="1" customWidth="1"/>
    <col min="11761" max="12003" width="9.140625" style="370"/>
    <col min="12004" max="12004" width="4.140625" style="370" customWidth="1"/>
    <col min="12005" max="12005" width="16.140625" style="370" customWidth="1"/>
    <col min="12006" max="12006" width="68.85546875" style="370" customWidth="1"/>
    <col min="12007" max="12007" width="10.7109375" style="370" customWidth="1"/>
    <col min="12008" max="12008" width="10" style="370" customWidth="1"/>
    <col min="12009" max="12009" width="13.5703125" style="370" customWidth="1"/>
    <col min="12010" max="12010" width="13.7109375" style="370" customWidth="1"/>
    <col min="12011" max="12011" width="12.85546875" style="370" customWidth="1"/>
    <col min="12012" max="12012" width="12.140625" style="370" bestFit="1" customWidth="1"/>
    <col min="12013" max="12013" width="17.5703125" style="370" customWidth="1"/>
    <col min="12014" max="12014" width="25" style="370" customWidth="1"/>
    <col min="12015" max="12015" width="12.140625" style="370" bestFit="1" customWidth="1"/>
    <col min="12016" max="12016" width="11" style="370" bestFit="1" customWidth="1"/>
    <col min="12017" max="12259" width="9.140625" style="370"/>
    <col min="12260" max="12260" width="4.140625" style="370" customWidth="1"/>
    <col min="12261" max="12261" width="16.140625" style="370" customWidth="1"/>
    <col min="12262" max="12262" width="68.85546875" style="370" customWidth="1"/>
    <col min="12263" max="12263" width="10.7109375" style="370" customWidth="1"/>
    <col min="12264" max="12264" width="10" style="370" customWidth="1"/>
    <col min="12265" max="12265" width="13.5703125" style="370" customWidth="1"/>
    <col min="12266" max="12266" width="13.7109375" style="370" customWidth="1"/>
    <col min="12267" max="12267" width="12.85546875" style="370" customWidth="1"/>
    <col min="12268" max="12268" width="12.140625" style="370" bestFit="1" customWidth="1"/>
    <col min="12269" max="12269" width="17.5703125" style="370" customWidth="1"/>
    <col min="12270" max="12270" width="25" style="370" customWidth="1"/>
    <col min="12271" max="12271" width="12.140625" style="370" bestFit="1" customWidth="1"/>
    <col min="12272" max="12272" width="11" style="370" bestFit="1" customWidth="1"/>
    <col min="12273" max="12515" width="9.140625" style="370"/>
    <col min="12516" max="12516" width="4.140625" style="370" customWidth="1"/>
    <col min="12517" max="12517" width="16.140625" style="370" customWidth="1"/>
    <col min="12518" max="12518" width="68.85546875" style="370" customWidth="1"/>
    <col min="12519" max="12519" width="10.7109375" style="370" customWidth="1"/>
    <col min="12520" max="12520" width="10" style="370" customWidth="1"/>
    <col min="12521" max="12521" width="13.5703125" style="370" customWidth="1"/>
    <col min="12522" max="12522" width="13.7109375" style="370" customWidth="1"/>
    <col min="12523" max="12523" width="12.85546875" style="370" customWidth="1"/>
    <col min="12524" max="12524" width="12.140625" style="370" bestFit="1" customWidth="1"/>
    <col min="12525" max="12525" width="17.5703125" style="370" customWidth="1"/>
    <col min="12526" max="12526" width="25" style="370" customWidth="1"/>
    <col min="12527" max="12527" width="12.140625" style="370" bestFit="1" customWidth="1"/>
    <col min="12528" max="12528" width="11" style="370" bestFit="1" customWidth="1"/>
    <col min="12529" max="12771" width="9.140625" style="370"/>
    <col min="12772" max="12772" width="4.140625" style="370" customWidth="1"/>
    <col min="12773" max="12773" width="16.140625" style="370" customWidth="1"/>
    <col min="12774" max="12774" width="68.85546875" style="370" customWidth="1"/>
    <col min="12775" max="12775" width="10.7109375" style="370" customWidth="1"/>
    <col min="12776" max="12776" width="10" style="370" customWidth="1"/>
    <col min="12777" max="12777" width="13.5703125" style="370" customWidth="1"/>
    <col min="12778" max="12778" width="13.7109375" style="370" customWidth="1"/>
    <col min="12779" max="12779" width="12.85546875" style="370" customWidth="1"/>
    <col min="12780" max="12780" width="12.140625" style="370" bestFit="1" customWidth="1"/>
    <col min="12781" max="12781" width="17.5703125" style="370" customWidth="1"/>
    <col min="12782" max="12782" width="25" style="370" customWidth="1"/>
    <col min="12783" max="12783" width="12.140625" style="370" bestFit="1" customWidth="1"/>
    <col min="12784" max="12784" width="11" style="370" bestFit="1" customWidth="1"/>
    <col min="12785" max="13027" width="9.140625" style="370"/>
    <col min="13028" max="13028" width="4.140625" style="370" customWidth="1"/>
    <col min="13029" max="13029" width="16.140625" style="370" customWidth="1"/>
    <col min="13030" max="13030" width="68.85546875" style="370" customWidth="1"/>
    <col min="13031" max="13031" width="10.7109375" style="370" customWidth="1"/>
    <col min="13032" max="13032" width="10" style="370" customWidth="1"/>
    <col min="13033" max="13033" width="13.5703125" style="370" customWidth="1"/>
    <col min="13034" max="13034" width="13.7109375" style="370" customWidth="1"/>
    <col min="13035" max="13035" width="12.85546875" style="370" customWidth="1"/>
    <col min="13036" max="13036" width="12.140625" style="370" bestFit="1" customWidth="1"/>
    <col min="13037" max="13037" width="17.5703125" style="370" customWidth="1"/>
    <col min="13038" max="13038" width="25" style="370" customWidth="1"/>
    <col min="13039" max="13039" width="12.140625" style="370" bestFit="1" customWidth="1"/>
    <col min="13040" max="13040" width="11" style="370" bestFit="1" customWidth="1"/>
    <col min="13041" max="13283" width="9.140625" style="370"/>
    <col min="13284" max="13284" width="4.140625" style="370" customWidth="1"/>
    <col min="13285" max="13285" width="16.140625" style="370" customWidth="1"/>
    <col min="13286" max="13286" width="68.85546875" style="370" customWidth="1"/>
    <col min="13287" max="13287" width="10.7109375" style="370" customWidth="1"/>
    <col min="13288" max="13288" width="10" style="370" customWidth="1"/>
    <col min="13289" max="13289" width="13.5703125" style="370" customWidth="1"/>
    <col min="13290" max="13290" width="13.7109375" style="370" customWidth="1"/>
    <col min="13291" max="13291" width="12.85546875" style="370" customWidth="1"/>
    <col min="13292" max="13292" width="12.140625" style="370" bestFit="1" customWidth="1"/>
    <col min="13293" max="13293" width="17.5703125" style="370" customWidth="1"/>
    <col min="13294" max="13294" width="25" style="370" customWidth="1"/>
    <col min="13295" max="13295" width="12.140625" style="370" bestFit="1" customWidth="1"/>
    <col min="13296" max="13296" width="11" style="370" bestFit="1" customWidth="1"/>
    <col min="13297" max="13539" width="9.140625" style="370"/>
    <col min="13540" max="13540" width="4.140625" style="370" customWidth="1"/>
    <col min="13541" max="13541" width="16.140625" style="370" customWidth="1"/>
    <col min="13542" max="13542" width="68.85546875" style="370" customWidth="1"/>
    <col min="13543" max="13543" width="10.7109375" style="370" customWidth="1"/>
    <col min="13544" max="13544" width="10" style="370" customWidth="1"/>
    <col min="13545" max="13545" width="13.5703125" style="370" customWidth="1"/>
    <col min="13546" max="13546" width="13.7109375" style="370" customWidth="1"/>
    <col min="13547" max="13547" width="12.85546875" style="370" customWidth="1"/>
    <col min="13548" max="13548" width="12.140625" style="370" bestFit="1" customWidth="1"/>
    <col min="13549" max="13549" width="17.5703125" style="370" customWidth="1"/>
    <col min="13550" max="13550" width="25" style="370" customWidth="1"/>
    <col min="13551" max="13551" width="12.140625" style="370" bestFit="1" customWidth="1"/>
    <col min="13552" max="13552" width="11" style="370" bestFit="1" customWidth="1"/>
    <col min="13553" max="13795" width="9.140625" style="370"/>
    <col min="13796" max="13796" width="4.140625" style="370" customWidth="1"/>
    <col min="13797" max="13797" width="16.140625" style="370" customWidth="1"/>
    <col min="13798" max="13798" width="68.85546875" style="370" customWidth="1"/>
    <col min="13799" max="13799" width="10.7109375" style="370" customWidth="1"/>
    <col min="13800" max="13800" width="10" style="370" customWidth="1"/>
    <col min="13801" max="13801" width="13.5703125" style="370" customWidth="1"/>
    <col min="13802" max="13802" width="13.7109375" style="370" customWidth="1"/>
    <col min="13803" max="13803" width="12.85546875" style="370" customWidth="1"/>
    <col min="13804" max="13804" width="12.140625" style="370" bestFit="1" customWidth="1"/>
    <col min="13805" max="13805" width="17.5703125" style="370" customWidth="1"/>
    <col min="13806" max="13806" width="25" style="370" customWidth="1"/>
    <col min="13807" max="13807" width="12.140625" style="370" bestFit="1" customWidth="1"/>
    <col min="13808" max="13808" width="11" style="370" bestFit="1" customWidth="1"/>
    <col min="13809" max="14051" width="9.140625" style="370"/>
    <col min="14052" max="14052" width="4.140625" style="370" customWidth="1"/>
    <col min="14053" max="14053" width="16.140625" style="370" customWidth="1"/>
    <col min="14054" max="14054" width="68.85546875" style="370" customWidth="1"/>
    <col min="14055" max="14055" width="10.7109375" style="370" customWidth="1"/>
    <col min="14056" max="14056" width="10" style="370" customWidth="1"/>
    <col min="14057" max="14057" width="13.5703125" style="370" customWidth="1"/>
    <col min="14058" max="14058" width="13.7109375" style="370" customWidth="1"/>
    <col min="14059" max="14059" width="12.85546875" style="370" customWidth="1"/>
    <col min="14060" max="14060" width="12.140625" style="370" bestFit="1" customWidth="1"/>
    <col min="14061" max="14061" width="17.5703125" style="370" customWidth="1"/>
    <col min="14062" max="14062" width="25" style="370" customWidth="1"/>
    <col min="14063" max="14063" width="12.140625" style="370" bestFit="1" customWidth="1"/>
    <col min="14064" max="14064" width="11" style="370" bestFit="1" customWidth="1"/>
    <col min="14065" max="14307" width="9.140625" style="370"/>
    <col min="14308" max="14308" width="4.140625" style="370" customWidth="1"/>
    <col min="14309" max="14309" width="16.140625" style="370" customWidth="1"/>
    <col min="14310" max="14310" width="68.85546875" style="370" customWidth="1"/>
    <col min="14311" max="14311" width="10.7109375" style="370" customWidth="1"/>
    <col min="14312" max="14312" width="10" style="370" customWidth="1"/>
    <col min="14313" max="14313" width="13.5703125" style="370" customWidth="1"/>
    <col min="14314" max="14314" width="13.7109375" style="370" customWidth="1"/>
    <col min="14315" max="14315" width="12.85546875" style="370" customWidth="1"/>
    <col min="14316" max="14316" width="12.140625" style="370" bestFit="1" customWidth="1"/>
    <col min="14317" max="14317" width="17.5703125" style="370" customWidth="1"/>
    <col min="14318" max="14318" width="25" style="370" customWidth="1"/>
    <col min="14319" max="14319" width="12.140625" style="370" bestFit="1" customWidth="1"/>
    <col min="14320" max="14320" width="11" style="370" bestFit="1" customWidth="1"/>
    <col min="14321" max="14563" width="9.140625" style="370"/>
    <col min="14564" max="14564" width="4.140625" style="370" customWidth="1"/>
    <col min="14565" max="14565" width="16.140625" style="370" customWidth="1"/>
    <col min="14566" max="14566" width="68.85546875" style="370" customWidth="1"/>
    <col min="14567" max="14567" width="10.7109375" style="370" customWidth="1"/>
    <col min="14568" max="14568" width="10" style="370" customWidth="1"/>
    <col min="14569" max="14569" width="13.5703125" style="370" customWidth="1"/>
    <col min="14570" max="14570" width="13.7109375" style="370" customWidth="1"/>
    <col min="14571" max="14571" width="12.85546875" style="370" customWidth="1"/>
    <col min="14572" max="14572" width="12.140625" style="370" bestFit="1" customWidth="1"/>
    <col min="14573" max="14573" width="17.5703125" style="370" customWidth="1"/>
    <col min="14574" max="14574" width="25" style="370" customWidth="1"/>
    <col min="14575" max="14575" width="12.140625" style="370" bestFit="1" customWidth="1"/>
    <col min="14576" max="14576" width="11" style="370" bestFit="1" customWidth="1"/>
    <col min="14577" max="14819" width="9.140625" style="370"/>
    <col min="14820" max="14820" width="4.140625" style="370" customWidth="1"/>
    <col min="14821" max="14821" width="16.140625" style="370" customWidth="1"/>
    <col min="14822" max="14822" width="68.85546875" style="370" customWidth="1"/>
    <col min="14823" max="14823" width="10.7109375" style="370" customWidth="1"/>
    <col min="14824" max="14824" width="10" style="370" customWidth="1"/>
    <col min="14825" max="14825" width="13.5703125" style="370" customWidth="1"/>
    <col min="14826" max="14826" width="13.7109375" style="370" customWidth="1"/>
    <col min="14827" max="14827" width="12.85546875" style="370" customWidth="1"/>
    <col min="14828" max="14828" width="12.140625" style="370" bestFit="1" customWidth="1"/>
    <col min="14829" max="14829" width="17.5703125" style="370" customWidth="1"/>
    <col min="14830" max="14830" width="25" style="370" customWidth="1"/>
    <col min="14831" max="14831" width="12.140625" style="370" bestFit="1" customWidth="1"/>
    <col min="14832" max="14832" width="11" style="370" bestFit="1" customWidth="1"/>
    <col min="14833" max="15075" width="9.140625" style="370"/>
    <col min="15076" max="15076" width="4.140625" style="370" customWidth="1"/>
    <col min="15077" max="15077" width="16.140625" style="370" customWidth="1"/>
    <col min="15078" max="15078" width="68.85546875" style="370" customWidth="1"/>
    <col min="15079" max="15079" width="10.7109375" style="370" customWidth="1"/>
    <col min="15080" max="15080" width="10" style="370" customWidth="1"/>
    <col min="15081" max="15081" width="13.5703125" style="370" customWidth="1"/>
    <col min="15082" max="15082" width="13.7109375" style="370" customWidth="1"/>
    <col min="15083" max="15083" width="12.85546875" style="370" customWidth="1"/>
    <col min="15084" max="15084" width="12.140625" style="370" bestFit="1" customWidth="1"/>
    <col min="15085" max="15085" width="17.5703125" style="370" customWidth="1"/>
    <col min="15086" max="15086" width="25" style="370" customWidth="1"/>
    <col min="15087" max="15087" width="12.140625" style="370" bestFit="1" customWidth="1"/>
    <col min="15088" max="15088" width="11" style="370" bestFit="1" customWidth="1"/>
    <col min="15089" max="15331" width="9.140625" style="370"/>
    <col min="15332" max="15332" width="4.140625" style="370" customWidth="1"/>
    <col min="15333" max="15333" width="16.140625" style="370" customWidth="1"/>
    <col min="15334" max="15334" width="68.85546875" style="370" customWidth="1"/>
    <col min="15335" max="15335" width="10.7109375" style="370" customWidth="1"/>
    <col min="15336" max="15336" width="10" style="370" customWidth="1"/>
    <col min="15337" max="15337" width="13.5703125" style="370" customWidth="1"/>
    <col min="15338" max="15338" width="13.7109375" style="370" customWidth="1"/>
    <col min="15339" max="15339" width="12.85546875" style="370" customWidth="1"/>
    <col min="15340" max="15340" width="12.140625" style="370" bestFit="1" customWidth="1"/>
    <col min="15341" max="15341" width="17.5703125" style="370" customWidth="1"/>
    <col min="15342" max="15342" width="25" style="370" customWidth="1"/>
    <col min="15343" max="15343" width="12.140625" style="370" bestFit="1" customWidth="1"/>
    <col min="15344" max="15344" width="11" style="370" bestFit="1" customWidth="1"/>
    <col min="15345" max="15587" width="9.140625" style="370"/>
    <col min="15588" max="15588" width="4.140625" style="370" customWidth="1"/>
    <col min="15589" max="15589" width="16.140625" style="370" customWidth="1"/>
    <col min="15590" max="15590" width="68.85546875" style="370" customWidth="1"/>
    <col min="15591" max="15591" width="10.7109375" style="370" customWidth="1"/>
    <col min="15592" max="15592" width="10" style="370" customWidth="1"/>
    <col min="15593" max="15593" width="13.5703125" style="370" customWidth="1"/>
    <col min="15594" max="15594" width="13.7109375" style="370" customWidth="1"/>
    <col min="15595" max="15595" width="12.85546875" style="370" customWidth="1"/>
    <col min="15596" max="15596" width="12.140625" style="370" bestFit="1" customWidth="1"/>
    <col min="15597" max="15597" width="17.5703125" style="370" customWidth="1"/>
    <col min="15598" max="15598" width="25" style="370" customWidth="1"/>
    <col min="15599" max="15599" width="12.140625" style="370" bestFit="1" customWidth="1"/>
    <col min="15600" max="15600" width="11" style="370" bestFit="1" customWidth="1"/>
    <col min="15601" max="15843" width="9.140625" style="370"/>
    <col min="15844" max="15844" width="4.140625" style="370" customWidth="1"/>
    <col min="15845" max="15845" width="16.140625" style="370" customWidth="1"/>
    <col min="15846" max="15846" width="68.85546875" style="370" customWidth="1"/>
    <col min="15847" max="15847" width="10.7109375" style="370" customWidth="1"/>
    <col min="15848" max="15848" width="10" style="370" customWidth="1"/>
    <col min="15849" max="15849" width="13.5703125" style="370" customWidth="1"/>
    <col min="15850" max="15850" width="13.7109375" style="370" customWidth="1"/>
    <col min="15851" max="15851" width="12.85546875" style="370" customWidth="1"/>
    <col min="15852" max="15852" width="12.140625" style="370" bestFit="1" customWidth="1"/>
    <col min="15853" max="15853" width="17.5703125" style="370" customWidth="1"/>
    <col min="15854" max="15854" width="25" style="370" customWidth="1"/>
    <col min="15855" max="15855" width="12.140625" style="370" bestFit="1" customWidth="1"/>
    <col min="15856" max="15856" width="11" style="370" bestFit="1" customWidth="1"/>
    <col min="15857" max="16099" width="9.140625" style="370"/>
    <col min="16100" max="16100" width="4.140625" style="370" customWidth="1"/>
    <col min="16101" max="16101" width="16.140625" style="370" customWidth="1"/>
    <col min="16102" max="16102" width="68.85546875" style="370" customWidth="1"/>
    <col min="16103" max="16103" width="10.7109375" style="370" customWidth="1"/>
    <col min="16104" max="16104" width="10" style="370" customWidth="1"/>
    <col min="16105" max="16105" width="13.5703125" style="370" customWidth="1"/>
    <col min="16106" max="16106" width="13.7109375" style="370" customWidth="1"/>
    <col min="16107" max="16107" width="12.85546875" style="370" customWidth="1"/>
    <col min="16108" max="16108" width="12.140625" style="370" bestFit="1" customWidth="1"/>
    <col min="16109" max="16109" width="17.5703125" style="370" customWidth="1"/>
    <col min="16110" max="16110" width="25" style="370" customWidth="1"/>
    <col min="16111" max="16111" width="12.140625" style="370" bestFit="1" customWidth="1"/>
    <col min="16112" max="16112" width="11" style="370" bestFit="1" customWidth="1"/>
    <col min="16113" max="16384" width="9.140625" style="370"/>
  </cols>
  <sheetData>
    <row r="1" spans="1:8" s="7" customFormat="1" ht="15">
      <c r="H1" s="3" t="s">
        <v>583</v>
      </c>
    </row>
    <row r="2" spans="1:8" s="7" customFormat="1" ht="15">
      <c r="H2" s="3" t="s">
        <v>584</v>
      </c>
    </row>
    <row r="3" spans="1:8" s="7" customFormat="1" ht="15">
      <c r="G3" s="3"/>
      <c r="H3" s="3" t="s">
        <v>579</v>
      </c>
    </row>
    <row r="4" spans="1:8" s="7" customFormat="1" ht="15"/>
    <row r="5" spans="1:8" s="366" customFormat="1" ht="15">
      <c r="A5" s="163" t="s">
        <v>1</v>
      </c>
      <c r="B5" s="364"/>
      <c r="C5" s="365"/>
      <c r="H5" s="163" t="s">
        <v>2</v>
      </c>
    </row>
    <row r="6" spans="1:8" s="366" customFormat="1" ht="15">
      <c r="A6" s="7" t="s">
        <v>3</v>
      </c>
      <c r="C6" s="365"/>
      <c r="H6" s="7" t="s">
        <v>297</v>
      </c>
    </row>
    <row r="7" spans="1:8" s="366" customFormat="1" ht="15">
      <c r="A7" s="7" t="s">
        <v>5</v>
      </c>
      <c r="C7" s="365"/>
      <c r="H7" s="7" t="s">
        <v>6</v>
      </c>
    </row>
    <row r="8" spans="1:8" s="366" customFormat="1" ht="15">
      <c r="A8" s="4" t="s">
        <v>7</v>
      </c>
      <c r="C8" s="365"/>
      <c r="H8" s="163" t="s">
        <v>298</v>
      </c>
    </row>
    <row r="9" spans="1:8" s="366" customFormat="1" ht="15">
      <c r="A9" s="7"/>
      <c r="C9" s="365"/>
      <c r="D9" s="367"/>
      <c r="E9" s="367"/>
      <c r="F9" s="368"/>
      <c r="G9" s="367"/>
      <c r="H9" s="369"/>
    </row>
    <row r="10" spans="1:8" s="366" customFormat="1" ht="15.75">
      <c r="A10" s="667" t="s">
        <v>299</v>
      </c>
      <c r="B10" s="667"/>
      <c r="C10" s="667"/>
      <c r="D10" s="667"/>
      <c r="E10" s="667"/>
      <c r="F10" s="667"/>
      <c r="G10" s="667"/>
      <c r="H10" s="667"/>
    </row>
    <row r="11" spans="1:8" s="366" customFormat="1" ht="15.75">
      <c r="A11" s="512"/>
      <c r="B11" s="512"/>
      <c r="C11" s="512"/>
      <c r="D11" s="512"/>
      <c r="E11" s="512"/>
      <c r="F11" s="512"/>
      <c r="G11" s="512"/>
      <c r="H11" s="512"/>
    </row>
    <row r="12" spans="1:8" ht="42" customHeight="1">
      <c r="A12" s="668" t="s">
        <v>442</v>
      </c>
      <c r="B12" s="668"/>
      <c r="C12" s="668"/>
      <c r="D12" s="668"/>
      <c r="E12" s="668"/>
      <c r="F12" s="668"/>
      <c r="G12" s="668"/>
      <c r="H12" s="668"/>
    </row>
    <row r="13" spans="1:8" ht="8.25" customHeight="1" thickBot="1">
      <c r="C13" s="372"/>
      <c r="D13" s="373"/>
      <c r="E13" s="373"/>
      <c r="F13" s="373"/>
    </row>
    <row r="14" spans="1:8" ht="24" customHeight="1">
      <c r="A14" s="669" t="s">
        <v>443</v>
      </c>
      <c r="B14" s="375" t="s">
        <v>444</v>
      </c>
      <c r="C14" s="376" t="s">
        <v>445</v>
      </c>
      <c r="D14" s="377" t="s">
        <v>12</v>
      </c>
      <c r="E14" s="671" t="s">
        <v>425</v>
      </c>
      <c r="F14" s="376" t="s">
        <v>446</v>
      </c>
      <c r="G14" s="376" t="s">
        <v>447</v>
      </c>
      <c r="H14" s="673" t="s">
        <v>15</v>
      </c>
    </row>
    <row r="15" spans="1:8" ht="15" thickBot="1">
      <c r="A15" s="670"/>
      <c r="B15" s="378"/>
      <c r="C15" s="379"/>
      <c r="D15" s="380" t="s">
        <v>448</v>
      </c>
      <c r="E15" s="672"/>
      <c r="F15" s="381" t="s">
        <v>449</v>
      </c>
      <c r="G15" s="381" t="s">
        <v>450</v>
      </c>
      <c r="H15" s="674"/>
    </row>
    <row r="16" spans="1:8" s="388" customFormat="1" ht="12" thickBot="1">
      <c r="A16" s="382">
        <v>1</v>
      </c>
      <c r="B16" s="383">
        <v>2</v>
      </c>
      <c r="C16" s="384">
        <v>3</v>
      </c>
      <c r="D16" s="385">
        <v>4</v>
      </c>
      <c r="E16" s="385">
        <v>5</v>
      </c>
      <c r="F16" s="385">
        <v>6</v>
      </c>
      <c r="G16" s="386">
        <v>7</v>
      </c>
      <c r="H16" s="387">
        <v>8</v>
      </c>
    </row>
    <row r="17" spans="1:8" s="388" customFormat="1" ht="25.5">
      <c r="A17" s="389">
        <v>1</v>
      </c>
      <c r="B17" s="390" t="s">
        <v>451</v>
      </c>
      <c r="C17" s="391" t="s">
        <v>452</v>
      </c>
      <c r="D17" s="259" t="s">
        <v>19</v>
      </c>
      <c r="E17" s="392">
        <v>2</v>
      </c>
      <c r="F17" s="393">
        <v>309.61</v>
      </c>
      <c r="G17" s="394">
        <v>619</v>
      </c>
      <c r="H17" s="395"/>
    </row>
    <row r="18" spans="1:8" s="388" customFormat="1" ht="25.5">
      <c r="A18" s="264">
        <v>2</v>
      </c>
      <c r="B18" s="396" t="s">
        <v>454</v>
      </c>
      <c r="C18" s="397" t="s">
        <v>455</v>
      </c>
      <c r="D18" s="260" t="s">
        <v>19</v>
      </c>
      <c r="E18" s="261">
        <v>2</v>
      </c>
      <c r="F18" s="267">
        <v>1437.48</v>
      </c>
      <c r="G18" s="268">
        <v>2875</v>
      </c>
      <c r="H18" s="398"/>
    </row>
    <row r="19" spans="1:8" s="388" customFormat="1" ht="25.5">
      <c r="A19" s="264">
        <v>3</v>
      </c>
      <c r="B19" s="396" t="s">
        <v>456</v>
      </c>
      <c r="C19" s="399" t="s">
        <v>457</v>
      </c>
      <c r="D19" s="260" t="s">
        <v>19</v>
      </c>
      <c r="E19" s="261">
        <v>2</v>
      </c>
      <c r="F19" s="400">
        <v>666.4</v>
      </c>
      <c r="G19" s="268">
        <v>1333</v>
      </c>
      <c r="H19" s="398"/>
    </row>
    <row r="20" spans="1:8" ht="16.5" customHeight="1">
      <c r="A20" s="264">
        <v>4</v>
      </c>
      <c r="B20" s="396" t="s">
        <v>458</v>
      </c>
      <c r="C20" s="401" t="s">
        <v>459</v>
      </c>
      <c r="D20" s="260" t="s">
        <v>19</v>
      </c>
      <c r="E20" s="261">
        <v>12</v>
      </c>
      <c r="F20" s="400">
        <v>374.85</v>
      </c>
      <c r="G20" s="268">
        <v>4498</v>
      </c>
      <c r="H20" s="362"/>
    </row>
    <row r="21" spans="1:8" ht="25.5">
      <c r="A21" s="264">
        <v>5</v>
      </c>
      <c r="B21" s="396" t="s">
        <v>460</v>
      </c>
      <c r="C21" s="402" t="s">
        <v>461</v>
      </c>
      <c r="D21" s="260" t="s">
        <v>19</v>
      </c>
      <c r="E21" s="261">
        <v>31</v>
      </c>
      <c r="F21" s="400">
        <v>208.25</v>
      </c>
      <c r="G21" s="268">
        <v>6456</v>
      </c>
      <c r="H21" s="403" t="s">
        <v>462</v>
      </c>
    </row>
    <row r="22" spans="1:8" ht="16.5" customHeight="1">
      <c r="A22" s="264">
        <v>6</v>
      </c>
      <c r="B22" s="396" t="s">
        <v>463</v>
      </c>
      <c r="C22" s="266" t="s">
        <v>464</v>
      </c>
      <c r="D22" s="260" t="s">
        <v>19</v>
      </c>
      <c r="E22" s="261">
        <v>46</v>
      </c>
      <c r="F22" s="404">
        <v>61.24</v>
      </c>
      <c r="G22" s="268">
        <v>2817</v>
      </c>
      <c r="H22" s="362"/>
    </row>
    <row r="23" spans="1:8" ht="24">
      <c r="A23" s="264">
        <v>7</v>
      </c>
      <c r="B23" s="396" t="s">
        <v>465</v>
      </c>
      <c r="C23" s="266" t="s">
        <v>466</v>
      </c>
      <c r="D23" s="260" t="s">
        <v>19</v>
      </c>
      <c r="E23" s="261">
        <v>38</v>
      </c>
      <c r="F23" s="405">
        <v>48.99</v>
      </c>
      <c r="G23" s="268">
        <v>1862</v>
      </c>
      <c r="H23" s="361"/>
    </row>
    <row r="24" spans="1:8" ht="16.5" customHeight="1">
      <c r="A24" s="264">
        <v>8</v>
      </c>
      <c r="B24" s="396" t="s">
        <v>467</v>
      </c>
      <c r="C24" s="266" t="s">
        <v>468</v>
      </c>
      <c r="D24" s="260" t="s">
        <v>19</v>
      </c>
      <c r="E24" s="261">
        <v>4</v>
      </c>
      <c r="F24" s="400">
        <v>91.86</v>
      </c>
      <c r="G24" s="268">
        <v>367</v>
      </c>
      <c r="H24" s="362"/>
    </row>
    <row r="25" spans="1:8" ht="25.5">
      <c r="A25" s="264">
        <v>9</v>
      </c>
      <c r="B25" s="396" t="s">
        <v>469</v>
      </c>
      <c r="C25" s="402" t="s">
        <v>470</v>
      </c>
      <c r="D25" s="260" t="s">
        <v>19</v>
      </c>
      <c r="E25" s="261">
        <v>2</v>
      </c>
      <c r="F25" s="400">
        <v>124.56</v>
      </c>
      <c r="G25" s="268">
        <v>249</v>
      </c>
      <c r="H25" s="362" t="s">
        <v>453</v>
      </c>
    </row>
    <row r="26" spans="1:8" ht="15" customHeight="1">
      <c r="A26" s="264">
        <v>10</v>
      </c>
      <c r="B26" s="396" t="s">
        <v>471</v>
      </c>
      <c r="C26" s="402" t="s">
        <v>472</v>
      </c>
      <c r="D26" s="260" t="s">
        <v>19</v>
      </c>
      <c r="E26" s="261">
        <v>4</v>
      </c>
      <c r="F26" s="400">
        <v>373.68</v>
      </c>
      <c r="G26" s="268">
        <v>1495</v>
      </c>
      <c r="H26" s="362" t="s">
        <v>473</v>
      </c>
    </row>
    <row r="27" spans="1:8" ht="15" customHeight="1">
      <c r="A27" s="264">
        <v>11</v>
      </c>
      <c r="B27" s="396" t="s">
        <v>474</v>
      </c>
      <c r="C27" s="402" t="s">
        <v>475</v>
      </c>
      <c r="D27" s="260" t="s">
        <v>19</v>
      </c>
      <c r="E27" s="261">
        <v>15</v>
      </c>
      <c r="F27" s="400">
        <v>996.48</v>
      </c>
      <c r="G27" s="268">
        <v>14947</v>
      </c>
      <c r="H27" s="403" t="s">
        <v>476</v>
      </c>
    </row>
    <row r="28" spans="1:8" ht="18" customHeight="1">
      <c r="A28" s="264">
        <v>12</v>
      </c>
      <c r="B28" s="406" t="s">
        <v>477</v>
      </c>
      <c r="C28" s="402" t="s">
        <v>478</v>
      </c>
      <c r="D28" s="260" t="s">
        <v>19</v>
      </c>
      <c r="E28" s="261">
        <v>2</v>
      </c>
      <c r="F28" s="400">
        <v>1453.2</v>
      </c>
      <c r="G28" s="268">
        <v>2906</v>
      </c>
      <c r="H28" s="362"/>
    </row>
    <row r="29" spans="1:8" ht="38.25">
      <c r="A29" s="264">
        <v>13</v>
      </c>
      <c r="B29" s="406" t="s">
        <v>479</v>
      </c>
      <c r="C29" s="407" t="s">
        <v>480</v>
      </c>
      <c r="D29" s="260" t="s">
        <v>481</v>
      </c>
      <c r="E29" s="261">
        <v>15</v>
      </c>
      <c r="F29" s="408">
        <v>805.4</v>
      </c>
      <c r="G29" s="268">
        <v>12081</v>
      </c>
      <c r="H29" s="362"/>
    </row>
    <row r="30" spans="1:8" ht="41.25" customHeight="1">
      <c r="A30" s="264">
        <v>14</v>
      </c>
      <c r="B30" s="406" t="s">
        <v>482</v>
      </c>
      <c r="C30" s="407" t="s">
        <v>483</v>
      </c>
      <c r="D30" s="260" t="s">
        <v>481</v>
      </c>
      <c r="E30" s="261">
        <v>2</v>
      </c>
      <c r="F30" s="409">
        <v>1288.6400000000001</v>
      </c>
      <c r="G30" s="268">
        <v>2577</v>
      </c>
      <c r="H30" s="362"/>
    </row>
    <row r="31" spans="1:8" ht="25.5">
      <c r="A31" s="264">
        <v>15</v>
      </c>
      <c r="B31" s="406" t="s">
        <v>484</v>
      </c>
      <c r="C31" s="263" t="s">
        <v>485</v>
      </c>
      <c r="D31" s="260" t="s">
        <v>388</v>
      </c>
      <c r="E31" s="27">
        <v>10</v>
      </c>
      <c r="F31" s="409">
        <v>1910.25</v>
      </c>
      <c r="G31" s="268">
        <v>19103</v>
      </c>
      <c r="H31" s="85" t="s">
        <v>486</v>
      </c>
    </row>
    <row r="32" spans="1:8" ht="24">
      <c r="A32" s="264">
        <v>16</v>
      </c>
      <c r="B32" s="406" t="s">
        <v>487</v>
      </c>
      <c r="C32" s="263" t="s">
        <v>488</v>
      </c>
      <c r="D32" s="260" t="s">
        <v>388</v>
      </c>
      <c r="E32" s="261">
        <v>2</v>
      </c>
      <c r="F32" s="409">
        <v>1910.25</v>
      </c>
      <c r="G32" s="268">
        <v>3821</v>
      </c>
      <c r="H32" s="410" t="s">
        <v>489</v>
      </c>
    </row>
    <row r="33" spans="1:8" ht="18" customHeight="1">
      <c r="A33" s="264">
        <v>17</v>
      </c>
      <c r="B33" s="406" t="s">
        <v>490</v>
      </c>
      <c r="C33" s="407" t="s">
        <v>491</v>
      </c>
      <c r="D33" s="260" t="s">
        <v>388</v>
      </c>
      <c r="E33" s="261">
        <v>2</v>
      </c>
      <c r="F33" s="409">
        <v>6674.35</v>
      </c>
      <c r="G33" s="268">
        <v>13349</v>
      </c>
      <c r="H33" s="362" t="s">
        <v>492</v>
      </c>
    </row>
    <row r="34" spans="1:8" ht="15">
      <c r="A34" s="264">
        <v>18</v>
      </c>
      <c r="B34" s="406" t="s">
        <v>493</v>
      </c>
      <c r="C34" s="407" t="s">
        <v>494</v>
      </c>
      <c r="D34" s="260" t="s">
        <v>19</v>
      </c>
      <c r="E34" s="261">
        <v>1</v>
      </c>
      <c r="F34" s="409">
        <v>1505.18</v>
      </c>
      <c r="G34" s="268">
        <v>1505</v>
      </c>
      <c r="H34" s="362"/>
    </row>
    <row r="35" spans="1:8" ht="15">
      <c r="A35" s="264">
        <v>19</v>
      </c>
      <c r="B35" s="406" t="s">
        <v>495</v>
      </c>
      <c r="C35" s="407" t="s">
        <v>496</v>
      </c>
      <c r="D35" s="260" t="s">
        <v>19</v>
      </c>
      <c r="E35" s="260">
        <v>1</v>
      </c>
      <c r="F35" s="409">
        <v>664.05</v>
      </c>
      <c r="G35" s="268">
        <v>664</v>
      </c>
      <c r="H35" s="362"/>
    </row>
    <row r="36" spans="1:8" ht="30" customHeight="1">
      <c r="A36" s="264">
        <v>20</v>
      </c>
      <c r="B36" s="406" t="s">
        <v>497</v>
      </c>
      <c r="C36" s="407" t="s">
        <v>498</v>
      </c>
      <c r="D36" s="260" t="s">
        <v>19</v>
      </c>
      <c r="E36" s="261">
        <v>6</v>
      </c>
      <c r="F36" s="409">
        <v>347.52</v>
      </c>
      <c r="G36" s="268">
        <v>2085</v>
      </c>
      <c r="H36" s="362" t="s">
        <v>499</v>
      </c>
    </row>
    <row r="37" spans="1:8" ht="38.25">
      <c r="A37" s="264">
        <v>21</v>
      </c>
      <c r="B37" s="406" t="s">
        <v>500</v>
      </c>
      <c r="C37" s="407" t="s">
        <v>501</v>
      </c>
      <c r="D37" s="260" t="s">
        <v>502</v>
      </c>
      <c r="E37" s="261">
        <v>2</v>
      </c>
      <c r="F37" s="409">
        <v>1181.75</v>
      </c>
      <c r="G37" s="268">
        <v>2364</v>
      </c>
      <c r="H37" s="362"/>
    </row>
    <row r="38" spans="1:8" ht="25.5">
      <c r="A38" s="264">
        <v>22</v>
      </c>
      <c r="B38" s="406" t="s">
        <v>503</v>
      </c>
      <c r="C38" s="407" t="s">
        <v>504</v>
      </c>
      <c r="D38" s="260" t="s">
        <v>481</v>
      </c>
      <c r="E38" s="261">
        <v>2</v>
      </c>
      <c r="F38" s="409">
        <v>233.64</v>
      </c>
      <c r="G38" s="268">
        <v>467</v>
      </c>
      <c r="H38" s="362"/>
    </row>
    <row r="39" spans="1:8" ht="29.25" customHeight="1">
      <c r="A39" s="264">
        <v>23</v>
      </c>
      <c r="B39" s="265" t="s">
        <v>505</v>
      </c>
      <c r="C39" s="411" t="s">
        <v>506</v>
      </c>
      <c r="D39" s="291" t="s">
        <v>507</v>
      </c>
      <c r="E39" s="261">
        <v>2</v>
      </c>
      <c r="F39" s="267">
        <v>84.94</v>
      </c>
      <c r="G39" s="268">
        <v>170</v>
      </c>
      <c r="H39" s="362"/>
    </row>
    <row r="40" spans="1:8" ht="27" customHeight="1">
      <c r="A40" s="264">
        <v>24</v>
      </c>
      <c r="B40" s="265" t="s">
        <v>508</v>
      </c>
      <c r="C40" s="266" t="s">
        <v>509</v>
      </c>
      <c r="D40" s="291" t="s">
        <v>510</v>
      </c>
      <c r="E40" s="261">
        <v>1.39</v>
      </c>
      <c r="F40" s="267">
        <v>679.52</v>
      </c>
      <c r="G40" s="268">
        <v>945</v>
      </c>
      <c r="H40" s="362"/>
    </row>
    <row r="41" spans="1:8" ht="25.5">
      <c r="A41" s="264">
        <v>25</v>
      </c>
      <c r="B41" s="396" t="s">
        <v>511</v>
      </c>
      <c r="C41" s="266" t="s">
        <v>512</v>
      </c>
      <c r="D41" s="291" t="s">
        <v>448</v>
      </c>
      <c r="E41" s="261">
        <v>6</v>
      </c>
      <c r="F41" s="409">
        <v>84.94</v>
      </c>
      <c r="G41" s="268">
        <v>510</v>
      </c>
      <c r="H41" s="403" t="s">
        <v>205</v>
      </c>
    </row>
    <row r="42" spans="1:8" ht="15">
      <c r="A42" s="264">
        <v>26</v>
      </c>
      <c r="B42" s="396" t="s">
        <v>513</v>
      </c>
      <c r="C42" s="266" t="s">
        <v>514</v>
      </c>
      <c r="D42" s="291" t="s">
        <v>448</v>
      </c>
      <c r="E42" s="261">
        <v>24</v>
      </c>
      <c r="F42" s="409">
        <v>84.94</v>
      </c>
      <c r="G42" s="268">
        <v>2039</v>
      </c>
      <c r="H42" s="403" t="s">
        <v>515</v>
      </c>
    </row>
    <row r="43" spans="1:8" ht="15">
      <c r="A43" s="264">
        <v>27</v>
      </c>
      <c r="B43" s="396" t="s">
        <v>516</v>
      </c>
      <c r="C43" s="266" t="s">
        <v>517</v>
      </c>
      <c r="D43" s="291" t="s">
        <v>518</v>
      </c>
      <c r="E43" s="261">
        <v>24</v>
      </c>
      <c r="F43" s="409">
        <v>84.94</v>
      </c>
      <c r="G43" s="268">
        <v>2039</v>
      </c>
      <c r="H43" s="403" t="s">
        <v>515</v>
      </c>
    </row>
    <row r="44" spans="1:8" ht="25.5">
      <c r="A44" s="264">
        <v>28</v>
      </c>
      <c r="B44" s="265" t="s">
        <v>520</v>
      </c>
      <c r="C44" s="266" t="s">
        <v>521</v>
      </c>
      <c r="D44" s="291" t="s">
        <v>519</v>
      </c>
      <c r="E44" s="261">
        <v>43</v>
      </c>
      <c r="F44" s="267">
        <v>129.57</v>
      </c>
      <c r="G44" s="268">
        <v>5572</v>
      </c>
      <c r="H44" s="362"/>
    </row>
    <row r="45" spans="1:8" ht="13.5" customHeight="1">
      <c r="A45" s="264">
        <v>29</v>
      </c>
      <c r="B45" s="265" t="s">
        <v>522</v>
      </c>
      <c r="C45" s="266" t="s">
        <v>523</v>
      </c>
      <c r="D45" s="291" t="s">
        <v>519</v>
      </c>
      <c r="E45" s="261">
        <v>86</v>
      </c>
      <c r="F45" s="267">
        <v>86.38</v>
      </c>
      <c r="G45" s="268">
        <v>7429</v>
      </c>
      <c r="H45" s="362"/>
    </row>
    <row r="46" spans="1:8" ht="16.5" customHeight="1">
      <c r="A46" s="264">
        <v>30</v>
      </c>
      <c r="B46" s="265" t="s">
        <v>524</v>
      </c>
      <c r="C46" s="266" t="s">
        <v>525</v>
      </c>
      <c r="D46" s="291" t="s">
        <v>519</v>
      </c>
      <c r="E46" s="261">
        <v>6</v>
      </c>
      <c r="F46" s="267">
        <v>348.03</v>
      </c>
      <c r="G46" s="268">
        <v>2088</v>
      </c>
      <c r="H46" s="362"/>
    </row>
    <row r="47" spans="1:8" ht="15">
      <c r="A47" s="264">
        <v>31</v>
      </c>
      <c r="B47" s="265" t="s">
        <v>526</v>
      </c>
      <c r="C47" s="266" t="s">
        <v>527</v>
      </c>
      <c r="D47" s="291" t="s">
        <v>519</v>
      </c>
      <c r="E47" s="261">
        <v>12</v>
      </c>
      <c r="F47" s="267">
        <v>145.78</v>
      </c>
      <c r="G47" s="268">
        <v>1749</v>
      </c>
      <c r="H47" s="362"/>
    </row>
    <row r="48" spans="1:8" ht="14.25" customHeight="1">
      <c r="A48" s="264">
        <v>32</v>
      </c>
      <c r="B48" s="265" t="s">
        <v>526</v>
      </c>
      <c r="C48" s="266" t="s">
        <v>528</v>
      </c>
      <c r="D48" s="291" t="s">
        <v>519</v>
      </c>
      <c r="E48" s="261">
        <v>34</v>
      </c>
      <c r="F48" s="267">
        <v>145.78</v>
      </c>
      <c r="G48" s="268">
        <v>4957</v>
      </c>
      <c r="H48" s="362"/>
    </row>
    <row r="49" spans="1:8" ht="15">
      <c r="A49" s="264">
        <v>33</v>
      </c>
      <c r="B49" s="265" t="s">
        <v>529</v>
      </c>
      <c r="C49" s="266" t="s">
        <v>530</v>
      </c>
      <c r="D49" s="291" t="s">
        <v>519</v>
      </c>
      <c r="E49" s="261">
        <v>6</v>
      </c>
      <c r="F49" s="267">
        <v>124.17</v>
      </c>
      <c r="G49" s="268">
        <v>745</v>
      </c>
      <c r="H49" s="412"/>
    </row>
    <row r="50" spans="1:8" ht="16.5" customHeight="1">
      <c r="A50" s="264">
        <v>34</v>
      </c>
      <c r="B50" s="396" t="s">
        <v>531</v>
      </c>
      <c r="C50" s="266" t="s">
        <v>532</v>
      </c>
      <c r="D50" s="291" t="s">
        <v>519</v>
      </c>
      <c r="E50" s="261">
        <v>21</v>
      </c>
      <c r="F50" s="267">
        <v>232.02</v>
      </c>
      <c r="G50" s="268">
        <v>4872</v>
      </c>
      <c r="H50" s="362" t="s">
        <v>533</v>
      </c>
    </row>
    <row r="51" spans="1:8" ht="28.5" customHeight="1">
      <c r="A51" s="264">
        <v>35</v>
      </c>
      <c r="B51" s="396" t="s">
        <v>534</v>
      </c>
      <c r="C51" s="266" t="s">
        <v>535</v>
      </c>
      <c r="D51" s="291" t="s">
        <v>536</v>
      </c>
      <c r="E51" s="261">
        <v>24</v>
      </c>
      <c r="F51" s="267">
        <v>16.989999999999998</v>
      </c>
      <c r="G51" s="268">
        <v>408</v>
      </c>
      <c r="H51" s="362"/>
    </row>
    <row r="52" spans="1:8" ht="15.75" customHeight="1">
      <c r="A52" s="264">
        <v>36</v>
      </c>
      <c r="B52" s="396" t="s">
        <v>537</v>
      </c>
      <c r="C52" s="266" t="s">
        <v>538</v>
      </c>
      <c r="D52" s="291" t="s">
        <v>519</v>
      </c>
      <c r="E52" s="261">
        <v>34</v>
      </c>
      <c r="F52" s="267">
        <v>80.959999999999994</v>
      </c>
      <c r="G52" s="268">
        <v>2753</v>
      </c>
      <c r="H52" s="362"/>
    </row>
    <row r="53" spans="1:8" ht="107.25" thickBot="1">
      <c r="A53" s="413">
        <v>37</v>
      </c>
      <c r="B53" s="414" t="s">
        <v>539</v>
      </c>
      <c r="C53" s="415" t="s">
        <v>540</v>
      </c>
      <c r="D53" s="416" t="s">
        <v>541</v>
      </c>
      <c r="E53" s="417">
        <v>2</v>
      </c>
      <c r="F53" s="418">
        <v>4684.3599999999997</v>
      </c>
      <c r="G53" s="419">
        <v>9369</v>
      </c>
      <c r="H53" s="420"/>
    </row>
    <row r="54" spans="1:8" ht="14.25" customHeight="1">
      <c r="A54" s="421"/>
      <c r="B54" s="422"/>
      <c r="C54" s="423" t="s">
        <v>542</v>
      </c>
      <c r="D54" s="424"/>
      <c r="E54" s="425"/>
      <c r="F54" s="425"/>
      <c r="G54" s="426">
        <v>144085</v>
      </c>
      <c r="H54" s="262"/>
    </row>
    <row r="55" spans="1:8" ht="15.75" customHeight="1">
      <c r="A55" s="427"/>
      <c r="B55" s="428"/>
      <c r="C55" s="429" t="s">
        <v>543</v>
      </c>
      <c r="D55" s="429"/>
      <c r="E55" s="429" t="s">
        <v>321</v>
      </c>
      <c r="F55" s="429">
        <v>0.6</v>
      </c>
      <c r="G55" s="430">
        <v>86451</v>
      </c>
      <c r="H55" s="262"/>
    </row>
    <row r="56" spans="1:8" ht="15" customHeight="1">
      <c r="A56" s="427"/>
      <c r="B56" s="431" t="s">
        <v>544</v>
      </c>
      <c r="C56" s="432"/>
      <c r="D56" s="432"/>
      <c r="E56" s="432"/>
      <c r="F56" s="432"/>
      <c r="G56" s="433">
        <v>58787</v>
      </c>
      <c r="H56" s="262"/>
    </row>
    <row r="57" spans="1:8" ht="15.75" customHeight="1">
      <c r="A57" s="427"/>
      <c r="B57" s="431" t="s">
        <v>545</v>
      </c>
      <c r="C57" s="432"/>
      <c r="D57" s="432"/>
      <c r="E57" s="432"/>
      <c r="F57" s="432"/>
      <c r="G57" s="433">
        <v>34580</v>
      </c>
      <c r="H57" s="262"/>
    </row>
    <row r="58" spans="1:8" ht="14.25">
      <c r="A58" s="427"/>
      <c r="B58" s="434" t="s">
        <v>546</v>
      </c>
      <c r="C58" s="435"/>
      <c r="D58" s="435"/>
      <c r="E58" s="435"/>
      <c r="F58" s="435"/>
      <c r="G58" s="433">
        <v>179818</v>
      </c>
      <c r="H58" s="262"/>
    </row>
    <row r="59" spans="1:8" ht="14.25">
      <c r="A59" s="436"/>
      <c r="B59" s="428" t="s">
        <v>547</v>
      </c>
      <c r="C59" s="265"/>
      <c r="D59" s="437"/>
      <c r="E59" s="438">
        <v>14.94</v>
      </c>
      <c r="F59" s="265"/>
      <c r="G59" s="439">
        <v>2686481</v>
      </c>
      <c r="H59" s="360"/>
    </row>
    <row r="60" spans="1:8" ht="14.25">
      <c r="A60" s="440"/>
      <c r="B60" s="272"/>
      <c r="C60" s="441" t="s">
        <v>548</v>
      </c>
      <c r="D60" s="441"/>
      <c r="E60" s="442"/>
      <c r="F60" s="442"/>
      <c r="G60" s="443"/>
      <c r="H60" s="262"/>
    </row>
    <row r="61" spans="1:8" ht="13.5" thickBot="1">
      <c r="A61" s="444"/>
      <c r="B61" s="445"/>
      <c r="C61" s="446" t="s">
        <v>549</v>
      </c>
      <c r="D61" s="447" t="s">
        <v>550</v>
      </c>
      <c r="E61" s="448">
        <v>72</v>
      </c>
      <c r="F61" s="363">
        <v>2916.67</v>
      </c>
      <c r="G61" s="449">
        <v>210000</v>
      </c>
      <c r="H61" s="262"/>
    </row>
    <row r="62" spans="1:8" ht="13.5" thickBot="1">
      <c r="H62" s="270"/>
    </row>
    <row r="63" spans="1:8" ht="19.5" thickBot="1">
      <c r="B63" s="451"/>
      <c r="C63" s="664" t="s">
        <v>551</v>
      </c>
      <c r="D63" s="665"/>
      <c r="E63" s="666"/>
      <c r="F63" s="452">
        <v>2896481</v>
      </c>
      <c r="G63" s="453" t="s">
        <v>430</v>
      </c>
    </row>
    <row r="64" spans="1:8" ht="14.25">
      <c r="C64" s="365"/>
      <c r="F64" s="271"/>
      <c r="H64" s="269"/>
    </row>
    <row r="65" spans="2:8" ht="15.75">
      <c r="C65" s="453" t="s">
        <v>552</v>
      </c>
      <c r="D65" s="454"/>
      <c r="E65" s="453" t="s">
        <v>553</v>
      </c>
      <c r="F65" s="455"/>
      <c r="H65" s="456"/>
    </row>
    <row r="66" spans="2:8" ht="14.25">
      <c r="C66" s="365"/>
      <c r="F66" s="457"/>
      <c r="G66" s="457"/>
    </row>
    <row r="67" spans="2:8" s="262" customFormat="1" ht="18.75">
      <c r="B67" s="272"/>
      <c r="C67" s="278"/>
      <c r="D67" s="279"/>
      <c r="F67" s="275"/>
      <c r="G67" s="275"/>
      <c r="H67" s="277"/>
    </row>
    <row r="68" spans="2:8" s="262" customFormat="1" ht="18.75">
      <c r="B68" s="272"/>
      <c r="C68" s="280"/>
      <c r="D68" s="281"/>
      <c r="E68" s="274"/>
      <c r="F68" s="274"/>
      <c r="G68" s="275"/>
      <c r="H68" s="277"/>
    </row>
    <row r="69" spans="2:8" s="262" customFormat="1" ht="18.75">
      <c r="B69" s="272"/>
      <c r="C69" s="280"/>
      <c r="D69" s="281"/>
      <c r="E69" s="274"/>
      <c r="F69" s="274"/>
      <c r="G69" s="275"/>
      <c r="H69" s="277"/>
    </row>
    <row r="70" spans="2:8" s="262" customFormat="1" ht="18.75">
      <c r="B70" s="272"/>
      <c r="C70" s="280"/>
      <c r="D70" s="281"/>
      <c r="E70" s="274"/>
      <c r="F70" s="274"/>
      <c r="G70" s="275"/>
      <c r="H70" s="276"/>
    </row>
    <row r="71" spans="2:8" s="262" customFormat="1" ht="18.75">
      <c r="B71" s="272"/>
      <c r="C71" s="280"/>
      <c r="D71" s="281"/>
      <c r="E71" s="274"/>
      <c r="F71" s="274"/>
      <c r="G71" s="275"/>
      <c r="H71" s="277"/>
    </row>
    <row r="72" spans="2:8" s="262" customFormat="1" ht="18.75">
      <c r="B72" s="272"/>
      <c r="C72" s="273"/>
      <c r="D72" s="274"/>
      <c r="E72" s="274"/>
      <c r="F72" s="274"/>
      <c r="G72" s="275"/>
      <c r="H72" s="277"/>
    </row>
    <row r="73" spans="2:8" s="262" customFormat="1" ht="15">
      <c r="B73" s="272"/>
      <c r="C73" s="211"/>
      <c r="D73" s="211"/>
      <c r="E73" s="211"/>
      <c r="F73" s="211"/>
      <c r="G73" s="211"/>
      <c r="H73" s="211"/>
    </row>
    <row r="74" spans="2:8" s="262" customFormat="1" ht="15">
      <c r="B74" s="272"/>
      <c r="C74" s="211"/>
      <c r="D74" s="211"/>
      <c r="E74" s="211"/>
      <c r="F74" s="211"/>
      <c r="G74" s="211"/>
      <c r="H74" s="211"/>
    </row>
    <row r="75" spans="2:8" s="262" customFormat="1" ht="15">
      <c r="B75" s="272"/>
      <c r="C75" s="211"/>
      <c r="D75" s="211"/>
      <c r="E75" s="211"/>
      <c r="F75" s="211"/>
      <c r="G75" s="211"/>
      <c r="H75" s="211"/>
    </row>
    <row r="76" spans="2:8" s="262" customFormat="1">
      <c r="B76" s="272"/>
      <c r="C76" s="301"/>
      <c r="D76" s="656"/>
      <c r="E76" s="661"/>
      <c r="F76" s="661"/>
      <c r="G76" s="661"/>
      <c r="H76" s="661"/>
    </row>
    <row r="77" spans="2:8" s="262" customFormat="1">
      <c r="B77" s="272"/>
      <c r="C77" s="282"/>
      <c r="D77" s="654"/>
      <c r="E77" s="659"/>
      <c r="F77" s="663"/>
      <c r="G77" s="663"/>
      <c r="H77" s="663"/>
    </row>
    <row r="78" spans="2:8" s="262" customFormat="1">
      <c r="B78" s="272"/>
      <c r="C78" s="283"/>
      <c r="D78" s="654"/>
      <c r="E78" s="659"/>
      <c r="F78" s="660"/>
      <c r="G78" s="660"/>
      <c r="H78" s="660"/>
    </row>
    <row r="79" spans="2:8" s="262" customFormat="1">
      <c r="B79" s="272"/>
      <c r="C79" s="283"/>
      <c r="D79" s="654"/>
      <c r="E79" s="659"/>
      <c r="F79" s="660"/>
      <c r="G79" s="660"/>
      <c r="H79" s="660"/>
    </row>
    <row r="80" spans="2:8" s="262" customFormat="1">
      <c r="B80" s="272"/>
      <c r="C80" s="283"/>
      <c r="D80" s="654"/>
      <c r="E80" s="659"/>
      <c r="F80" s="660"/>
      <c r="G80" s="660"/>
      <c r="H80" s="660"/>
    </row>
    <row r="81" spans="2:8" s="262" customFormat="1">
      <c r="B81" s="272"/>
      <c r="C81" s="284"/>
      <c r="D81" s="656"/>
      <c r="E81" s="661"/>
      <c r="F81" s="662"/>
      <c r="G81" s="661"/>
      <c r="H81" s="661"/>
    </row>
    <row r="82" spans="2:8" s="262" customFormat="1" ht="13.5">
      <c r="B82" s="272"/>
      <c r="C82" s="285"/>
      <c r="D82" s="651"/>
      <c r="E82" s="652"/>
      <c r="F82" s="653"/>
      <c r="G82" s="652"/>
      <c r="H82" s="652"/>
    </row>
    <row r="83" spans="2:8" s="262" customFormat="1">
      <c r="B83" s="272"/>
      <c r="C83" s="283"/>
      <c r="D83" s="654"/>
      <c r="E83" s="654"/>
      <c r="F83" s="655"/>
      <c r="G83" s="655"/>
      <c r="H83" s="655"/>
    </row>
    <row r="84" spans="2:8" s="262" customFormat="1">
      <c r="B84" s="272"/>
      <c r="C84" s="223"/>
      <c r="D84" s="654"/>
      <c r="E84" s="654"/>
      <c r="F84" s="658"/>
      <c r="G84" s="658"/>
      <c r="H84" s="658"/>
    </row>
    <row r="85" spans="2:8" s="262" customFormat="1">
      <c r="B85" s="272"/>
      <c r="C85" s="283"/>
      <c r="D85" s="654"/>
      <c r="E85" s="654"/>
      <c r="F85" s="655"/>
      <c r="G85" s="655"/>
      <c r="H85" s="655"/>
    </row>
    <row r="86" spans="2:8" s="262" customFormat="1">
      <c r="B86" s="272"/>
      <c r="C86" s="284"/>
      <c r="D86" s="656"/>
      <c r="E86" s="656"/>
      <c r="F86" s="657"/>
      <c r="G86" s="657"/>
      <c r="H86" s="657"/>
    </row>
    <row r="87" spans="2:8" s="262" customFormat="1">
      <c r="B87" s="272"/>
      <c r="C87" s="284"/>
      <c r="D87" s="286"/>
      <c r="E87" s="286"/>
      <c r="F87" s="286"/>
      <c r="G87" s="302"/>
      <c r="H87" s="286"/>
    </row>
    <row r="88" spans="2:8" s="262" customFormat="1">
      <c r="B88" s="272"/>
      <c r="C88" s="223"/>
      <c r="D88" s="223"/>
      <c r="E88" s="223"/>
      <c r="F88" s="223"/>
      <c r="G88" s="223"/>
      <c r="H88" s="223"/>
    </row>
    <row r="89" spans="2:8" s="262" customFormat="1" ht="15">
      <c r="B89" s="272"/>
      <c r="C89" s="211"/>
      <c r="D89" s="211"/>
      <c r="E89" s="211"/>
      <c r="F89" s="211"/>
      <c r="G89" s="211"/>
      <c r="H89" s="211"/>
    </row>
    <row r="90" spans="2:8" s="262" customFormat="1" ht="15">
      <c r="B90" s="272"/>
      <c r="C90" s="211"/>
      <c r="D90" s="211"/>
      <c r="E90" s="211"/>
      <c r="F90" s="211"/>
      <c r="G90" s="211"/>
      <c r="H90" s="211"/>
    </row>
    <row r="91" spans="2:8" s="262" customFormat="1" ht="15">
      <c r="B91" s="272"/>
      <c r="C91" s="211"/>
      <c r="D91" s="211"/>
      <c r="E91" s="211"/>
      <c r="F91" s="211"/>
      <c r="G91" s="211"/>
      <c r="H91" s="211"/>
    </row>
    <row r="92" spans="2:8" s="262" customFormat="1" ht="15">
      <c r="B92" s="272"/>
      <c r="C92" s="211"/>
      <c r="D92" s="211"/>
      <c r="E92" s="211"/>
      <c r="F92" s="211"/>
      <c r="G92" s="211"/>
      <c r="H92" s="211"/>
    </row>
    <row r="93" spans="2:8" s="262" customFormat="1" ht="15">
      <c r="B93" s="272"/>
      <c r="C93" s="211"/>
      <c r="D93" s="211"/>
      <c r="E93" s="211"/>
      <c r="F93" s="211"/>
      <c r="G93" s="211"/>
      <c r="H93" s="211"/>
    </row>
    <row r="94" spans="2:8" s="262" customFormat="1">
      <c r="B94" s="272"/>
      <c r="C94" s="301"/>
      <c r="D94" s="656"/>
      <c r="E94" s="661"/>
      <c r="F94" s="661"/>
      <c r="G94" s="661"/>
      <c r="H94" s="661"/>
    </row>
    <row r="95" spans="2:8" s="262" customFormat="1">
      <c r="B95" s="272"/>
      <c r="C95" s="282"/>
      <c r="D95" s="654"/>
      <c r="E95" s="659"/>
      <c r="F95" s="663"/>
      <c r="G95" s="663"/>
      <c r="H95" s="663"/>
    </row>
    <row r="96" spans="2:8" s="262" customFormat="1">
      <c r="B96" s="272"/>
      <c r="C96" s="283"/>
      <c r="D96" s="654"/>
      <c r="E96" s="659"/>
      <c r="F96" s="660"/>
      <c r="G96" s="660"/>
      <c r="H96" s="660"/>
    </row>
    <row r="97" spans="2:8" s="262" customFormat="1">
      <c r="B97" s="272"/>
      <c r="C97" s="283"/>
      <c r="D97" s="654"/>
      <c r="E97" s="659"/>
      <c r="F97" s="660"/>
      <c r="G97" s="660"/>
      <c r="H97" s="660"/>
    </row>
    <row r="98" spans="2:8" s="262" customFormat="1">
      <c r="B98" s="272"/>
      <c r="C98" s="283"/>
      <c r="D98" s="654"/>
      <c r="E98" s="659"/>
      <c r="F98" s="660"/>
      <c r="G98" s="660"/>
      <c r="H98" s="660"/>
    </row>
    <row r="99" spans="2:8" s="262" customFormat="1">
      <c r="B99" s="272"/>
      <c r="C99" s="284"/>
      <c r="D99" s="656"/>
      <c r="E99" s="661"/>
      <c r="F99" s="662"/>
      <c r="G99" s="661"/>
      <c r="H99" s="661"/>
    </row>
    <row r="100" spans="2:8" s="262" customFormat="1" ht="13.5">
      <c r="B100" s="272"/>
      <c r="C100" s="285"/>
      <c r="D100" s="651"/>
      <c r="E100" s="652"/>
      <c r="F100" s="653"/>
      <c r="G100" s="652"/>
      <c r="H100" s="652"/>
    </row>
    <row r="101" spans="2:8" s="262" customFormat="1">
      <c r="B101" s="272"/>
      <c r="C101" s="283"/>
      <c r="D101" s="654"/>
      <c r="E101" s="654"/>
      <c r="F101" s="655"/>
      <c r="G101" s="655"/>
      <c r="H101" s="655"/>
    </row>
    <row r="102" spans="2:8" s="262" customFormat="1">
      <c r="B102" s="272"/>
      <c r="C102" s="223"/>
      <c r="D102" s="654"/>
      <c r="E102" s="654"/>
      <c r="F102" s="658"/>
      <c r="G102" s="658"/>
      <c r="H102" s="658"/>
    </row>
    <row r="103" spans="2:8" s="262" customFormat="1">
      <c r="B103" s="272"/>
      <c r="C103" s="283"/>
      <c r="D103" s="654"/>
      <c r="E103" s="654"/>
      <c r="F103" s="655"/>
      <c r="G103" s="655"/>
      <c r="H103" s="655"/>
    </row>
    <row r="104" spans="2:8" s="262" customFormat="1">
      <c r="B104" s="272"/>
      <c r="C104" s="284"/>
      <c r="D104" s="656"/>
      <c r="E104" s="656"/>
      <c r="F104" s="657"/>
      <c r="G104" s="657"/>
      <c r="H104" s="657"/>
    </row>
    <row r="105" spans="2:8" s="262" customFormat="1">
      <c r="B105" s="272"/>
      <c r="C105" s="284"/>
      <c r="D105" s="286"/>
      <c r="E105" s="286"/>
      <c r="F105" s="286"/>
      <c r="G105" s="302"/>
      <c r="H105" s="286"/>
    </row>
    <row r="106" spans="2:8" s="262" customFormat="1">
      <c r="B106" s="272"/>
      <c r="C106" s="223"/>
      <c r="D106" s="223"/>
      <c r="E106" s="223"/>
      <c r="F106" s="223"/>
      <c r="G106" s="223"/>
      <c r="H106" s="223"/>
    </row>
    <row r="107" spans="2:8" s="262" customFormat="1">
      <c r="B107" s="272"/>
      <c r="C107" s="273"/>
      <c r="D107" s="274"/>
      <c r="E107" s="274"/>
      <c r="F107" s="274"/>
      <c r="G107" s="274"/>
    </row>
    <row r="108" spans="2:8" s="262" customFormat="1">
      <c r="B108" s="272"/>
      <c r="C108" s="273"/>
      <c r="D108" s="274"/>
      <c r="E108" s="274"/>
      <c r="F108" s="274"/>
      <c r="G108" s="274"/>
    </row>
    <row r="109" spans="2:8" s="262" customFormat="1">
      <c r="B109" s="272"/>
      <c r="C109" s="273"/>
      <c r="D109" s="274"/>
      <c r="E109" s="274"/>
      <c r="F109" s="274"/>
      <c r="G109" s="274"/>
    </row>
    <row r="110" spans="2:8" s="262" customFormat="1">
      <c r="B110" s="272"/>
      <c r="C110" s="273"/>
      <c r="D110" s="274"/>
      <c r="E110" s="274"/>
      <c r="F110" s="274"/>
      <c r="G110" s="274"/>
    </row>
    <row r="111" spans="2:8" s="262" customFormat="1">
      <c r="B111" s="272"/>
      <c r="C111" s="273"/>
      <c r="D111" s="274"/>
      <c r="E111" s="274"/>
      <c r="F111" s="274"/>
      <c r="G111" s="274"/>
    </row>
    <row r="112" spans="2:8" s="262" customFormat="1">
      <c r="B112" s="272"/>
      <c r="C112" s="273"/>
      <c r="D112" s="274"/>
      <c r="E112" s="274"/>
      <c r="F112" s="274"/>
      <c r="G112" s="274"/>
    </row>
    <row r="113" spans="2:7" s="262" customFormat="1">
      <c r="B113" s="272"/>
      <c r="C113" s="273"/>
      <c r="D113" s="274"/>
      <c r="E113" s="274"/>
      <c r="F113" s="274"/>
      <c r="G113" s="274"/>
    </row>
    <row r="114" spans="2:7" s="262" customFormat="1">
      <c r="B114" s="272"/>
      <c r="C114" s="273"/>
      <c r="D114" s="274"/>
      <c r="E114" s="274"/>
      <c r="F114" s="274"/>
      <c r="G114" s="274"/>
    </row>
    <row r="115" spans="2:7" s="262" customFormat="1">
      <c r="B115" s="272"/>
      <c r="C115" s="273"/>
      <c r="D115" s="274"/>
      <c r="E115" s="274"/>
      <c r="F115" s="274"/>
      <c r="G115" s="274"/>
    </row>
    <row r="116" spans="2:7" s="262" customFormat="1">
      <c r="B116" s="272"/>
      <c r="C116" s="273"/>
      <c r="D116" s="274"/>
      <c r="E116" s="274"/>
      <c r="F116" s="274"/>
      <c r="G116" s="274"/>
    </row>
    <row r="117" spans="2:7" s="262" customFormat="1">
      <c r="B117" s="272"/>
      <c r="C117" s="273"/>
      <c r="D117" s="274"/>
      <c r="E117" s="274"/>
      <c r="F117" s="274"/>
      <c r="G117" s="274"/>
    </row>
    <row r="118" spans="2:7" s="262" customFormat="1">
      <c r="B118" s="272"/>
      <c r="C118" s="273"/>
      <c r="D118" s="274"/>
      <c r="E118" s="274"/>
      <c r="F118" s="274"/>
      <c r="G118" s="274"/>
    </row>
    <row r="119" spans="2:7" s="262" customFormat="1">
      <c r="B119" s="272"/>
      <c r="C119" s="273"/>
      <c r="D119" s="274"/>
      <c r="E119" s="274"/>
      <c r="F119" s="274"/>
      <c r="G119" s="274"/>
    </row>
    <row r="120" spans="2:7" s="262" customFormat="1">
      <c r="B120" s="272"/>
      <c r="C120" s="273"/>
      <c r="D120" s="274"/>
      <c r="E120" s="274"/>
      <c r="F120" s="274"/>
      <c r="G120" s="274"/>
    </row>
    <row r="121" spans="2:7" s="262" customFormat="1">
      <c r="B121" s="272"/>
      <c r="C121" s="273"/>
      <c r="D121" s="274"/>
      <c r="E121" s="274"/>
      <c r="F121" s="274"/>
      <c r="G121" s="274"/>
    </row>
    <row r="122" spans="2:7" s="262" customFormat="1">
      <c r="B122" s="272"/>
      <c r="C122" s="273"/>
      <c r="D122" s="274"/>
      <c r="E122" s="274"/>
      <c r="F122" s="274"/>
      <c r="G122" s="274"/>
    </row>
    <row r="123" spans="2:7" s="262" customFormat="1">
      <c r="B123" s="272"/>
      <c r="C123" s="273"/>
      <c r="D123" s="274"/>
      <c r="E123" s="274"/>
      <c r="F123" s="274"/>
      <c r="G123" s="274"/>
    </row>
  </sheetData>
  <mergeCells count="50">
    <mergeCell ref="A10:H10"/>
    <mergeCell ref="A12:H12"/>
    <mergeCell ref="A14:A15"/>
    <mergeCell ref="E14:E15"/>
    <mergeCell ref="H14:H15"/>
    <mergeCell ref="C63:E63"/>
    <mergeCell ref="D76:E76"/>
    <mergeCell ref="F76:H76"/>
    <mergeCell ref="D77:E77"/>
    <mergeCell ref="F77:H77"/>
    <mergeCell ref="D78:E78"/>
    <mergeCell ref="F78:H78"/>
    <mergeCell ref="D79:E79"/>
    <mergeCell ref="F79:H79"/>
    <mergeCell ref="D80:E80"/>
    <mergeCell ref="F80:H80"/>
    <mergeCell ref="D81:E81"/>
    <mergeCell ref="F81:H81"/>
    <mergeCell ref="D82:E82"/>
    <mergeCell ref="F82:H82"/>
    <mergeCell ref="D83:E83"/>
    <mergeCell ref="F83:H83"/>
    <mergeCell ref="D84:E84"/>
    <mergeCell ref="F84:H84"/>
    <mergeCell ref="D85:E85"/>
    <mergeCell ref="F85:H85"/>
    <mergeCell ref="D86:E86"/>
    <mergeCell ref="F86:H86"/>
    <mergeCell ref="D94:E94"/>
    <mergeCell ref="F94:H94"/>
    <mergeCell ref="D95:E95"/>
    <mergeCell ref="F95:H95"/>
    <mergeCell ref="D96:E96"/>
    <mergeCell ref="F96:H96"/>
    <mergeCell ref="D97:E97"/>
    <mergeCell ref="F97:H97"/>
    <mergeCell ref="D98:E98"/>
    <mergeCell ref="F98:H98"/>
    <mergeCell ref="D99:E99"/>
    <mergeCell ref="F99:H99"/>
    <mergeCell ref="D100:E100"/>
    <mergeCell ref="F100:H100"/>
    <mergeCell ref="D101:E101"/>
    <mergeCell ref="F101:H101"/>
    <mergeCell ref="D104:E104"/>
    <mergeCell ref="F104:H104"/>
    <mergeCell ref="D102:E102"/>
    <mergeCell ref="F102:H102"/>
    <mergeCell ref="D103:E103"/>
    <mergeCell ref="F103:H103"/>
  </mergeCells>
  <printOptions horizontalCentered="1"/>
  <pageMargins left="0.19685039370078741" right="0" top="0.57999999999999996" bottom="0.48" header="0.39370078740157483" footer="0.15748031496062992"/>
  <pageSetup paperSize="9" scale="85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СВОД</vt:lpstr>
      <vt:lpstr>ВОР -ПС ДНС ГЕ</vt:lpstr>
      <vt:lpstr>ЛСР ДНС ГЕ</vt:lpstr>
      <vt:lpstr>Смета  Наладка ПС ДНС Г-Е </vt:lpstr>
      <vt:lpstr>'ВОР -ПС ДНС ГЕ'!Область_печати</vt:lpstr>
      <vt:lpstr>'Смета  Наладка ПС ДНС Г-Е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2025-05-16T06:27:44Z</dcterms:modified>
</cp:coreProperties>
</file>